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402" documentId="13_ncr:1_{C47DE57B-2F17-4EB0-8F06-91D3DC5D5BAB}" xr6:coauthVersionLast="47" xr6:coauthVersionMax="47" xr10:uidLastSave="{555D5D72-15A2-42F3-BBF8-F1C4A70ADE33}"/>
  <bookViews>
    <workbookView xWindow="-28920" yWindow="1560" windowWidth="29040" windowHeight="15720" xr2:uid="{00000000-000D-0000-FFFF-FFFF00000000}"/>
  </bookViews>
  <sheets>
    <sheet name="Índice" sheetId="26" r:id="rId1"/>
    <sheet name="Figura 1" sheetId="27" r:id="rId2"/>
    <sheet name="Figura 2" sheetId="31" r:id="rId3"/>
    <sheet name="Figura 3" sheetId="28" r:id="rId4"/>
    <sheet name="Figura 4" sheetId="29" r:id="rId5"/>
    <sheet name="Figura 5" sheetId="30" r:id="rId6"/>
    <sheet name="Figura 6" sheetId="32" r:id="rId7"/>
    <sheet name="Figura 7" sheetId="33" r:id="rId8"/>
    <sheet name="Figura 13" sheetId="34" r:id="rId9"/>
    <sheet name="Figura 14" sheetId="35" r:id="rId10"/>
    <sheet name="Figura 15" sheetId="36" r:id="rId11"/>
    <sheet name="Figura 16" sheetId="37" r:id="rId12"/>
    <sheet name="Figura 17" sheetId="38" r:id="rId13"/>
    <sheet name="Figura 18" sheetId="39" r:id="rId14"/>
    <sheet name="Figura 19" sheetId="40" r:id="rId15"/>
    <sheet name="Figura 20" sheetId="41" r:id="rId16"/>
    <sheet name="Figura 21" sheetId="42" r:id="rId17"/>
    <sheet name="Figura 22" sheetId="43" r:id="rId18"/>
    <sheet name="Figura 23" sheetId="44" r:id="rId19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4" l="1"/>
  <c r="A3" i="44"/>
  <c r="B3" i="43"/>
  <c r="A3" i="43"/>
  <c r="B3" i="42"/>
  <c r="A3" i="42"/>
  <c r="B3" i="41"/>
  <c r="A3" i="41"/>
  <c r="B3" i="40"/>
  <c r="A3" i="40"/>
  <c r="B3" i="39"/>
  <c r="A3" i="39"/>
  <c r="B3" i="38"/>
  <c r="A3" i="38"/>
  <c r="B3" i="37"/>
  <c r="A3" i="37"/>
  <c r="B3" i="36"/>
  <c r="A3" i="36"/>
  <c r="B3" i="35"/>
  <c r="A3" i="35"/>
  <c r="B3" i="34"/>
  <c r="A3" i="34"/>
  <c r="B3" i="33"/>
  <c r="A3" i="33"/>
  <c r="B3" i="32"/>
  <c r="A3" i="32"/>
  <c r="A9" i="3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8" i="31"/>
  <c r="B3" i="31"/>
  <c r="A3" i="31"/>
  <c r="B3" i="30"/>
  <c r="A3" i="30"/>
  <c r="B3" i="29"/>
  <c r="A3" i="29"/>
  <c r="B3" i="28"/>
  <c r="A3" i="28"/>
  <c r="B3" i="27"/>
  <c r="A3" i="27"/>
</calcChain>
</file>

<file path=xl/sharedStrings.xml><?xml version="1.0" encoding="utf-8"?>
<sst xmlns="http://schemas.openxmlformats.org/spreadsheetml/2006/main" count="339" uniqueCount="171">
  <si>
    <t>Atualizado em:</t>
  </si>
  <si>
    <t>Figura 1</t>
  </si>
  <si>
    <t>Demanda global de líquidos por região (milhões b/d)</t>
  </si>
  <si>
    <t>Figura 2</t>
  </si>
  <si>
    <t>Demanda global de líquidos por produto (milhões b/d)</t>
  </si>
  <si>
    <t>Figura 3</t>
  </si>
  <si>
    <t>Oferta global de combustíveis líquidos por grupos de países (milhões b/d)</t>
  </si>
  <si>
    <t>Figura 4</t>
  </si>
  <si>
    <t>Oferta global de líquidos por país (milhões b/d)</t>
  </si>
  <si>
    <t>Figura 5</t>
  </si>
  <si>
    <t>Evolução dos preços internacionais de petróleo (US$/b)</t>
  </si>
  <si>
    <t>Figura 6</t>
  </si>
  <si>
    <t>Figura 7</t>
  </si>
  <si>
    <t>Figura 13</t>
  </si>
  <si>
    <t>Figura 14</t>
  </si>
  <si>
    <t>Figura 15</t>
  </si>
  <si>
    <t>Figura 16</t>
  </si>
  <si>
    <t>Figura 17</t>
  </si>
  <si>
    <t>Figura 18</t>
  </si>
  <si>
    <t>Índice</t>
  </si>
  <si>
    <t>Fonte:</t>
  </si>
  <si>
    <t>Ano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</si>
  <si>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</si>
  <si>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</si>
  <si>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</si>
  <si>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</si>
  <si>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</si>
  <si>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</si>
  <si>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</si>
  <si>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</si>
  <si>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</si>
  <si>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</si>
  <si>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</si>
  <si>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</si>
  <si>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</si>
  <si>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</si>
  <si>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</si>
  <si>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</si>
  <si>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</si>
  <si>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</si>
  <si>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</si>
  <si>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</si>
  <si>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</si>
  <si>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</si>
  <si>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</si>
  <si>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</si>
  <si>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</si>
  <si>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</si>
  <si>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</si>
  <si>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</si>
  <si>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2026T1</t>
  </si>
  <si>
    <t>2026T2</t>
  </si>
  <si>
    <t>2026T3</t>
  </si>
  <si>
    <t>n.d.</t>
  </si>
  <si>
    <t>n.d</t>
  </si>
  <si>
    <t>Elaboração própria</t>
  </si>
  <si>
    <t>Brent (US$ dez2024/b)</t>
  </si>
  <si>
    <t>Nafta
(US$ dez2024/b)</t>
  </si>
  <si>
    <t>Gasolina
(US$ dez2024/b)</t>
  </si>
  <si>
    <t>Óleo diesel 10 ppm
(US$ dez2024/b)</t>
  </si>
  <si>
    <t>Óleo diesel 500 ppm
(US$ dez2024/b)</t>
  </si>
  <si>
    <t>Notas:</t>
  </si>
  <si>
    <t>Spreads entre os preços do QAV, óleo diesel e petróleo Brent (%)</t>
  </si>
  <si>
    <t>Spreads entre os preços da gasolina, óleo diesel e petróleo Brent (%)</t>
  </si>
  <si>
    <t>Spreads entre os preços do óleo diesel e petróleo Brent (%)</t>
  </si>
  <si>
    <t>Spreads entre os preços da nafta, gasolina e petróleo Brent (%)</t>
  </si>
  <si>
    <t>Figura 19</t>
  </si>
  <si>
    <t>Figura 20</t>
  </si>
  <si>
    <t>Figura 21</t>
  </si>
  <si>
    <t>Figura 22</t>
  </si>
  <si>
    <t>Figura 23</t>
  </si>
  <si>
    <t>Plano Decenal de Expansão de Energia 2035</t>
  </si>
  <si>
    <t>Dados</t>
  </si>
  <si>
    <t>Caderno de Preços Internacionais do Petróleo e seus Derivados</t>
  </si>
  <si>
    <t>Elaboração própria a partir de EIA</t>
  </si>
  <si>
    <t>Mês</t>
  </si>
  <si>
    <t>EUA
(milhões b/d)</t>
  </si>
  <si>
    <t>Europa OCDE
(milhões b/d)</t>
  </si>
  <si>
    <t>Japão
(milhões b/d)</t>
  </si>
  <si>
    <t>OCDE Outros
(milhões b/d)</t>
  </si>
  <si>
    <t>Rússia
(milhões b/d)</t>
  </si>
  <si>
    <t>China
(milhões b/d)</t>
  </si>
  <si>
    <t>Índia
(milhões b/d)</t>
  </si>
  <si>
    <t>Não OCDE Outros
(milhões b/d)</t>
  </si>
  <si>
    <t>OPEP
(milhões b/d)</t>
  </si>
  <si>
    <t>OCDE
(milhões b/d)</t>
  </si>
  <si>
    <t>Não OCDE
(milhões b/d)</t>
  </si>
  <si>
    <t>Arábia Saudita
(milhões b/d)</t>
  </si>
  <si>
    <t>EUA (Petróleo)
(milhões b/d)</t>
  </si>
  <si>
    <t>Outros
(milhões b/d)</t>
  </si>
  <si>
    <t>EUA (LGN)
(milhões b/d)</t>
  </si>
  <si>
    <t>Elaboração própria a partir de EIA e OPEP</t>
  </si>
  <si>
    <t>Nota:</t>
  </si>
  <si>
    <t>(1) OPEC Reference Basket (ORB) - média ponderada dos preços do petróleo dos diferentes membros da Opep</t>
  </si>
  <si>
    <t>WTI (US$/b)</t>
  </si>
  <si>
    <t>Brent (US$/b)</t>
  </si>
  <si>
    <t>Cesta OPEP (US$/b)</t>
  </si>
  <si>
    <t>Outros produtos do petróleo (milhões b/d)</t>
  </si>
  <si>
    <t>Gás liquefeito de petróleo (GLP) (milhões b/d)</t>
  </si>
  <si>
    <t>Óleo Combustível (milhões b/d)</t>
  </si>
  <si>
    <t>Óleo diesel (milhões b/d)</t>
  </si>
  <si>
    <t>Querosene (milhões b/d)</t>
  </si>
  <si>
    <t>Gasolina (milhões b/d)</t>
  </si>
  <si>
    <t>Etanol (milhões b/d)</t>
  </si>
  <si>
    <t>Biodiesel e diesel verde (milhões b/d)</t>
  </si>
  <si>
    <t>Trimestre</t>
  </si>
  <si>
    <t>Oferta
(milhões b/d)</t>
  </si>
  <si>
    <t>Demanda
(milhões b/d)</t>
  </si>
  <si>
    <t>Saldo líquido 
(milhões b/d)</t>
  </si>
  <si>
    <t>Elaboração própria a partir de FMI</t>
  </si>
  <si>
    <t>Argélia (US$/b)</t>
  </si>
  <si>
    <t>Azerbaijão (US$/b)</t>
  </si>
  <si>
    <t>Bahrein (US$/b)</t>
  </si>
  <si>
    <t>Irã (US$/b)</t>
  </si>
  <si>
    <t>Iraque (US$/b)</t>
  </si>
  <si>
    <t>Cazaquistão (US$/b)</t>
  </si>
  <si>
    <t>Kuwait (US$/b)</t>
  </si>
  <si>
    <t>Líbia (US$/b)</t>
  </si>
  <si>
    <t>Omã (US$/b)</t>
  </si>
  <si>
    <t>Qatar (US$/b)</t>
  </si>
  <si>
    <t>Arábia Saudita (US$/b)</t>
  </si>
  <si>
    <t>Turcomenistão (US$/b)</t>
  </si>
  <si>
    <t>Emirados Árabes Unidos (US$/b)</t>
  </si>
  <si>
    <t>2000-2019 méd</t>
  </si>
  <si>
    <t>Referência EPE (US$/b)</t>
  </si>
  <si>
    <t>EIA (US$/b)</t>
  </si>
  <si>
    <t>OIES (US$/b)</t>
  </si>
  <si>
    <t>S&amp;P Global (US$/b)</t>
  </si>
  <si>
    <t>Statista (US$/b)</t>
  </si>
  <si>
    <t>KAPSARC (US$/b)</t>
  </si>
  <si>
    <t>-</t>
  </si>
  <si>
    <t xml:space="preserve">(1) As projeções de preços de petróleo Brent, para o curto prazo, elaborada por outras instituições, foram geradas no período compreendido entre março e abril de 2025. </t>
  </si>
  <si>
    <t>Oferta e demanda global de petróleo (milhões b/d)</t>
  </si>
  <si>
    <t>Preços de breakeven fiscal do petróleo para países selecionados (US$/b)</t>
  </si>
  <si>
    <t>Projeção para o preço do petróleo Brent - Trajetórias alternativas (US$ dez2024/b)</t>
  </si>
  <si>
    <t>Projeção para o petróleo Brent - Trajetória de Referência (US$ dez2024/b)</t>
  </si>
  <si>
    <t>Projeção para os preços internacionais de petróleo e derivados (US$ dez2024/b)</t>
  </si>
  <si>
    <t>Spreads entre os preços do GLP e petróleo Brent (%)</t>
  </si>
  <si>
    <t>Spreads entre os preços do óleo combustível, óleo diesel e petróleo Brent (%)</t>
  </si>
  <si>
    <t>(3) Recomenda-se que eventuais utilizações considerem a dinâmica recente do mercado e novos fatores de risco.</t>
  </si>
  <si>
    <t>(2) Publicadas em julho de 2025, estas projeções não incorporam eventuais mudanças estruturais ocorridas no período.</t>
  </si>
  <si>
    <t>(1) As estimativas de preços do petróleo aqui apresentadas foram elaboradas em abril de 2025, com base nos fundamentos de mercado, variáveis macroeconômicas e cenários geopolíticos vigentes à época.</t>
  </si>
  <si>
    <t>Trajetória de Referência (US$/b)</t>
  </si>
  <si>
    <t>Trajetória de Alta (US$/b)</t>
  </si>
  <si>
    <t>Trajetória de Baixa (US$/b)</t>
  </si>
  <si>
    <t>(1) As estimativas de preços do petróleo e seus derivados aqui apresentadas foram elaboradas em abril de 2025, com base nos fundamentos de mercado, variáveis macroeconômicas e cenários geopolíticos vigentes à época.</t>
  </si>
  <si>
    <t>GLP
(US$ dez2024/b)</t>
  </si>
  <si>
    <t>QAV
(US$ dez2024/b)</t>
  </si>
  <si>
    <t>Óleo combustível 3%
(US$ dez2024/b)</t>
  </si>
  <si>
    <t>Óleo combustível 1%
(US$ dez2024/b)</t>
  </si>
  <si>
    <t>Evolução dos preços internacionais de petróleo e derivados (US$ dez2024/b)</t>
  </si>
  <si>
    <t>Óleo diesel 500 ppm / Brent (%)</t>
  </si>
  <si>
    <t>Óleo diesel 10 ppm / Brent (%)</t>
  </si>
  <si>
    <t>Spread Óleo diesel 10 ppm / Brent (%)</t>
  </si>
  <si>
    <t>Spread QAV / Brent (%)</t>
  </si>
  <si>
    <t>Spread Óleo diesel 10 ppm / QAV (%)</t>
  </si>
  <si>
    <t>Spread Gasolina / Brent (%)</t>
  </si>
  <si>
    <t>Spread Óleo diesel 10 ppm / Gasolina (%)</t>
  </si>
  <si>
    <r>
      <t xml:space="preserve">(4) Considerou-se as cotações </t>
    </r>
    <r>
      <rPr>
        <i/>
        <sz val="9"/>
        <rFont val="Aptos"/>
        <family val="2"/>
      </rPr>
      <t>Ultra-low sulfur diesel spot FOB U.S. Gulf Coast</t>
    </r>
    <r>
      <rPr>
        <sz val="9"/>
        <rFont val="Aptos"/>
        <family val="2"/>
      </rPr>
      <t xml:space="preserve"> e </t>
    </r>
    <r>
      <rPr>
        <i/>
        <sz val="9"/>
        <rFont val="Aptos"/>
        <family val="2"/>
      </rPr>
      <t xml:space="preserve">Gasoline regular spot FOB U.S. Gulf Coast </t>
    </r>
    <r>
      <rPr>
        <sz val="9"/>
        <rFont val="Aptos"/>
        <family val="2"/>
      </rPr>
      <t>como referências para o óleo diesel 10 ppm e a gasolina, respectivamente.</t>
    </r>
  </si>
  <si>
    <r>
      <t xml:space="preserve">(4) Considerou-se a cotação </t>
    </r>
    <r>
      <rPr>
        <i/>
        <sz val="9"/>
        <rFont val="Aptos"/>
        <family val="2"/>
      </rPr>
      <t>Ultra-low sulfur diesel spot FOB U.S. Gulf Coast</t>
    </r>
    <r>
      <rPr>
        <sz val="9"/>
        <rFont val="Aptos"/>
        <family val="2"/>
      </rPr>
      <t xml:space="preserve"> como referência para o óleo diesel 10 ppm.</t>
    </r>
  </si>
  <si>
    <r>
      <t xml:space="preserve">(4) Considerou-se as cotações </t>
    </r>
    <r>
      <rPr>
        <i/>
        <sz val="9"/>
        <rFont val="Aptos"/>
        <family val="2"/>
      </rPr>
      <t xml:space="preserve">Ultra-low sulfur diesel spot FOB U.S. Gulf Coast e Jet fuel spot FOB U.S. Gulf Coast </t>
    </r>
    <r>
      <rPr>
        <sz val="9"/>
        <rFont val="Aptos"/>
        <family val="2"/>
      </rPr>
      <t>como referências para as cotações do óleo diesel 10 ppm e do QAV, respectivamente.</t>
    </r>
  </si>
  <si>
    <t>Spread Nafta / Brent (%)</t>
  </si>
  <si>
    <t>Spread Gasolina / Nafta (%)</t>
  </si>
  <si>
    <t>(4) Considerou-se as cotações Gasoline regular spot FOB U.S. Gulf Coast e Naphtha spot FOB U.S. Gulf Coast como referências para a gasolina e a nafta, respectivamente.</t>
  </si>
  <si>
    <t>Spread GLP / Brent (%)</t>
  </si>
  <si>
    <t>(4) Considerou-se a cotação Propane spot FOB Mont Belvieu como referência para o GLP</t>
  </si>
  <si>
    <t>Spread Óleo Combustível 3% / Brent (%)</t>
  </si>
  <si>
    <t>Spread Óleo Combustível 1% / Brent (%)</t>
  </si>
  <si>
    <t xml:space="preserve">(4) Considerou-se as cotações Ultra-low sulfur diesel spot FOB U.S. Gulf Coast, Fuel oil 1% e Fuel oil 3% spot FOB U.S Gulf Coast como referências para o óleo diesel 10 ppm, o óleo combustível de baixo teor de enxofre (OC BTE) e o óleo combustível de alto teor de enxofre (OC ATE), respectivamente. </t>
  </si>
  <si>
    <t>Projeções selecionadas para o preço do petróleo Brent (US$ dez2024/b)</t>
  </si>
  <si>
    <t>Elaboração própria, a partir de EIA, OIES, S&amp;P Global, Statista e KAPSARC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</si>
</sst>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yyyy"/>
    <numFmt numFmtId="166" formatCode="&quot;R$ &quot;#,##0.00_);[Red]\(&quot;R$ &quot;#,##0.00\)"/>
    <numFmt numFmtId="167" formatCode="mmm\ dd\,\ yyyy"/>
    <numFmt numFmtId="168" formatCode="mmm\-yyyy"/>
    <numFmt numFmtId="169" formatCode="m/d/yy\ h:mm"/>
    <numFmt numFmtId="170" formatCode="0.0000"/>
    <numFmt numFmtId="172" formatCode="[$-416]mmm\-yy;@"/>
  </numFmts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ptos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  <scheme val="minor"/>
    </font>
    <font>
      <u/>
      <sz val="10"/>
      <color indexed="12"/>
      <name val="Arial"/>
      <family val="2"/>
    </font>
    <font>
      <b/>
      <sz val="12"/>
      <name val="Arial"/>
      <family val="2"/>
    </font>
    <font>
      <u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9"/>
      <name val="Aptos"/>
      <family val="2"/>
    </font>
    <font>
      <i/>
      <sz val="9"/>
      <name val="Aptos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9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wrapText="1"/>
    </xf>
    <xf numFmtId="0" fontId="5" fillId="0" borderId="0"/>
    <xf numFmtId="0" fontId="7" fillId="0" borderId="0">
      <alignment vertical="center"/>
    </xf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>
      <alignment wrapText="1"/>
    </xf>
    <xf numFmtId="0" fontId="5" fillId="0" borderId="0"/>
    <xf numFmtId="0" fontId="5" fillId="0" borderId="0"/>
    <xf numFmtId="169" fontId="5" fillId="0" borderId="0" applyFon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wrapText="1"/>
    </xf>
    <xf numFmtId="0" fontId="5" fillId="0" borderId="0"/>
    <xf numFmtId="0" fontId="3" fillId="0" borderId="0"/>
    <xf numFmtId="0" fontId="5" fillId="0" borderId="0">
      <alignment wrapText="1"/>
    </xf>
    <xf numFmtId="0" fontId="5" fillId="0" borderId="0">
      <alignment wrapText="1"/>
    </xf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>
      <alignment wrapText="1"/>
    </xf>
    <xf numFmtId="4" fontId="12" fillId="3" borderId="2" applyNumberFormat="0" applyProtection="0">
      <alignment horizontal="left" vertical="center" indent="1"/>
    </xf>
    <xf numFmtId="43" fontId="5" fillId="0" borderId="0" applyFont="0" applyFill="0" applyBorder="0" applyAlignment="0" applyProtection="0">
      <alignment wrapText="1"/>
    </xf>
    <xf numFmtId="0" fontId="6" fillId="4" borderId="3" applyNumberFormat="0" applyProtection="0">
      <alignment horizontal="center" wrapText="1"/>
    </xf>
    <xf numFmtId="0" fontId="6" fillId="4" borderId="4" applyNumberFormat="0" applyAlignment="0" applyProtection="0">
      <alignment wrapText="1"/>
    </xf>
    <xf numFmtId="0" fontId="5" fillId="5" borderId="0" applyNumberFormat="0" applyBorder="0">
      <alignment horizontal="center" wrapText="1"/>
    </xf>
    <xf numFmtId="0" fontId="5" fillId="6" borderId="5" applyNumberFormat="0">
      <alignment wrapText="1"/>
    </xf>
    <xf numFmtId="0" fontId="5" fillId="6" borderId="0" applyNumberFormat="0" applyBorder="0">
      <alignment wrapText="1"/>
    </xf>
    <xf numFmtId="0" fontId="5" fillId="0" borderId="0" applyNumberFormat="0" applyFill="0" applyBorder="0" applyProtection="0">
      <alignment horizontal="right" wrapText="1"/>
    </xf>
    <xf numFmtId="167" fontId="5" fillId="0" borderId="0" applyFill="0" applyBorder="0" applyAlignment="0" applyProtection="0">
      <alignment wrapText="1"/>
    </xf>
    <xf numFmtId="168" fontId="5" fillId="0" borderId="0" applyFill="0" applyBorder="0" applyAlignment="0" applyProtection="0">
      <alignment wrapText="1"/>
    </xf>
    <xf numFmtId="165" fontId="5" fillId="0" borderId="0" applyFill="0" applyBorder="0" applyAlignment="0" applyProtection="0">
      <alignment wrapText="1"/>
    </xf>
    <xf numFmtId="0" fontId="5" fillId="0" borderId="0" applyNumberFormat="0" applyFill="0" applyBorder="0" applyProtection="0">
      <alignment horizontal="right" wrapText="1"/>
    </xf>
    <xf numFmtId="0" fontId="5" fillId="0" borderId="0" applyNumberFormat="0" applyFill="0" applyBorder="0">
      <alignment horizontal="right" wrapText="1"/>
    </xf>
    <xf numFmtId="17" fontId="5" fillId="0" borderId="0" applyFill="0" applyBorder="0">
      <alignment horizontal="right" wrapText="1"/>
    </xf>
    <xf numFmtId="166" fontId="5" fillId="0" borderId="0" applyFill="0" applyBorder="0" applyAlignment="0" applyProtection="0">
      <alignment wrapText="1"/>
    </xf>
    <xf numFmtId="0" fontId="10" fillId="0" borderId="0" applyNumberFormat="0" applyFill="0" applyBorder="0">
      <alignment horizontal="left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9" fillId="2" borderId="0" xfId="1" applyFont="1" applyFill="1" applyAlignment="1">
      <alignment horizontal="left" vertical="center"/>
    </xf>
    <xf numFmtId="0" fontId="19" fillId="0" borderId="0" xfId="1" applyFont="1" applyFill="1" applyBorder="1" applyAlignment="1" applyProtection="1">
      <alignment horizontal="center" vertical="top"/>
    </xf>
    <xf numFmtId="0" fontId="18" fillId="0" borderId="0" xfId="0" applyFont="1" applyAlignment="1">
      <alignment vertical="top"/>
    </xf>
    <xf numFmtId="164" fontId="0" fillId="0" borderId="0" xfId="0" applyNumberFormat="1"/>
    <xf numFmtId="0" fontId="20" fillId="0" borderId="0" xfId="1" applyFont="1" applyAlignment="1" applyProtection="1">
      <alignment horizontal="right" vertical="top"/>
    </xf>
    <xf numFmtId="0" fontId="21" fillId="0" borderId="0" xfId="0" applyFont="1" applyAlignment="1">
      <alignment vertical="top"/>
    </xf>
    <xf numFmtId="0" fontId="22" fillId="0" borderId="0" xfId="1" applyFont="1" applyAlignment="1" applyProtection="1">
      <alignment horizontal="right" vertical="top"/>
    </xf>
    <xf numFmtId="9" fontId="2" fillId="2" borderId="1" xfId="2" applyFont="1" applyFill="1" applyBorder="1" applyAlignment="1">
      <alignment horizontal="right" vertical="top"/>
    </xf>
    <xf numFmtId="170" fontId="2" fillId="2" borderId="6" xfId="0" applyNumberFormat="1" applyFont="1" applyFill="1" applyBorder="1" applyAlignment="1">
      <alignment horizontal="right" vertical="top" wrapText="1"/>
    </xf>
    <xf numFmtId="1" fontId="2" fillId="2" borderId="0" xfId="2" applyNumberFormat="1" applyFont="1" applyFill="1" applyBorder="1" applyAlignment="1">
      <alignment horizontal="right" vertical="top"/>
    </xf>
    <xf numFmtId="164" fontId="2" fillId="2" borderId="7" xfId="0" applyNumberFormat="1" applyFont="1" applyFill="1" applyBorder="1" applyAlignment="1">
      <alignment horizontal="right" vertical="top"/>
    </xf>
    <xf numFmtId="164" fontId="2" fillId="2" borderId="7" xfId="2" applyNumberFormat="1" applyFont="1" applyFill="1" applyBorder="1" applyAlignment="1">
      <alignment horizontal="right" vertical="top"/>
    </xf>
    <xf numFmtId="0" fontId="0" fillId="2" borderId="0" xfId="0" applyFill="1" applyAlignment="1">
      <alignment vertical="top"/>
    </xf>
    <xf numFmtId="172" fontId="2" fillId="2" borderId="0" xfId="2" applyNumberFormat="1" applyFont="1" applyFill="1" applyBorder="1" applyAlignment="1">
      <alignment horizontal="right" vertical="top"/>
    </xf>
    <xf numFmtId="1" fontId="2" fillId="2" borderId="7" xfId="0" applyNumberFormat="1" applyFont="1" applyFill="1" applyBorder="1" applyAlignment="1">
      <alignment horizontal="right" vertical="top"/>
    </xf>
    <xf numFmtId="1" fontId="2" fillId="2" borderId="7" xfId="2" applyNumberFormat="1" applyFont="1" applyFill="1" applyBorder="1" applyAlignment="1">
      <alignment horizontal="right" vertical="top"/>
    </xf>
    <xf numFmtId="0" fontId="23" fillId="0" borderId="0" xfId="0" applyFont="1"/>
    <xf numFmtId="9" fontId="2" fillId="2" borderId="7" xfId="2" applyFont="1" applyFill="1" applyBorder="1" applyAlignment="1">
      <alignment horizontal="right" vertical="top"/>
    </xf>
  </cellXfs>
  <cellStyles count="65">
    <cellStyle name="DateTime" xfId="18" xr:uid="{9B318E0A-09CE-4AD6-9579-48AEC6982E21}"/>
    <cellStyle name="Estilo 1" xfId="5" xr:uid="{0BE7DC2E-3699-4A0A-BF80-ACA481EC5158}"/>
    <cellStyle name="Hiperlink" xfId="1" builtinId="8"/>
    <cellStyle name="Hiperlink 2" xfId="13" xr:uid="{F47472EA-B798-4ECB-95B8-294E6647D2BE}"/>
    <cellStyle name="Hiperlink 2 2" xfId="19" xr:uid="{ECD995FF-5AF4-448E-989E-62339487C288}"/>
    <cellStyle name="Normal" xfId="0" builtinId="0"/>
    <cellStyle name="Normal 10" xfId="20" xr:uid="{29E35F48-5C68-4725-82E6-3AB09B9C4D6B}"/>
    <cellStyle name="Normal 11" xfId="21" xr:uid="{6597F49B-775B-459B-B715-2226D8176404}"/>
    <cellStyle name="Normal 12" xfId="22" xr:uid="{7B855DDA-511D-403E-B910-85D847E86EBC}"/>
    <cellStyle name="Normal 2" xfId="4" xr:uid="{3A90F9CF-81A4-40A8-8338-6AE5D9420318}"/>
    <cellStyle name="Normal 2 2" xfId="17" xr:uid="{4D2A8FD3-CDE1-497F-BE1D-7EE3E2B383FF}"/>
    <cellStyle name="Normal 2 3" xfId="12" xr:uid="{C41C9620-FE2E-451F-86EF-993735E4A40E}"/>
    <cellStyle name="Normal 3" xfId="6" xr:uid="{01AA3923-8EF0-41C8-9C4A-1BEDAA74D0EA}"/>
    <cellStyle name="Normal 3 2" xfId="11" xr:uid="{26F51439-DC71-47A9-83C5-62D5C5FD3E7D}"/>
    <cellStyle name="Normal 3 3" xfId="23" xr:uid="{65E83D98-4C2B-40CA-AF1C-2A0153AE5047}"/>
    <cellStyle name="Normal 3 4" xfId="14" xr:uid="{7D109360-1A96-44AB-BD83-E121EA38FB3B}"/>
    <cellStyle name="Normal 4" xfId="10" xr:uid="{8B7DB30D-D490-4D17-BF2B-35EAD1143FF7}"/>
    <cellStyle name="Normal 4 2" xfId="24" xr:uid="{4A167E41-A2E8-4D3D-96ED-87ABA5CFF95B}"/>
    <cellStyle name="Normal 4 2 2" xfId="61" xr:uid="{1A355549-1765-4F7E-94F0-CA7508CF9B44}"/>
    <cellStyle name="Normal 4 3" xfId="3" xr:uid="{CAB73415-A183-4B20-8FEB-21B2F8B0AE9B}"/>
    <cellStyle name="Normal 4 4" xfId="62" xr:uid="{F5418E18-6CC7-43C4-8A0E-49BAF8E413E4}"/>
    <cellStyle name="Normal 5" xfId="16" xr:uid="{EC2075C5-2E57-4BC3-A304-676D94518417}"/>
    <cellStyle name="Normal 5 2" xfId="25" xr:uid="{6F8C7513-55CB-4D1D-B588-EF3B7E99953F}"/>
    <cellStyle name="Normal 6" xfId="26" xr:uid="{4E84F559-A718-454D-A09F-893CF66A298F}"/>
    <cellStyle name="Normal 7" xfId="27" xr:uid="{CCBA0ECD-9FEC-4DB1-8ADF-CABB89C6827E}"/>
    <cellStyle name="Normal 8" xfId="28" xr:uid="{6AC063B8-0255-4215-9E1B-2EC3ADA492DA}"/>
    <cellStyle name="Normal 9" xfId="29" xr:uid="{B89B1694-4DD8-4F14-9A95-FB3E89F30183}"/>
    <cellStyle name="Porcentagem" xfId="2" builtinId="5"/>
    <cellStyle name="Porcentagem 2" xfId="8" xr:uid="{E91698B0-3517-4216-85FD-22729FC1E113}"/>
    <cellStyle name="Porcentagem 2 2" xfId="30" xr:uid="{F817C218-6C2A-47A2-BC19-23D56695E49A}"/>
    <cellStyle name="Porcentagem 3" xfId="7" xr:uid="{2C865E94-DFCD-4641-8035-50CB51915AA3}"/>
    <cellStyle name="SAPBEXstdItem" xfId="31" xr:uid="{CE390C94-0636-4206-845A-6E4F73439C8D}"/>
    <cellStyle name="Separador de milhares 2" xfId="32" xr:uid="{FB3FD711-E229-4CFF-AAD2-3E3E34CBBF71}"/>
    <cellStyle name="Separador de milhares 2 2" xfId="54" xr:uid="{889EBD27-4E28-45BB-A2F6-C49A8F55E46D}"/>
    <cellStyle name="Style 21" xfId="33" xr:uid="{8EB69AC7-5B9C-4A90-B5B3-27B4FC2536BD}"/>
    <cellStyle name="Style 22" xfId="34" xr:uid="{1A0D33DC-131B-4F2C-BF4A-8A2263968C3A}"/>
    <cellStyle name="Style 23" xfId="35" xr:uid="{B7952B1B-5A53-4CD0-82CD-799063A54AD6}"/>
    <cellStyle name="Style 24" xfId="36" xr:uid="{4D880623-B512-4D6C-92F9-9E3CD9CBD8C7}"/>
    <cellStyle name="Style 25" xfId="37" xr:uid="{08F62E44-EC20-429C-8D87-416DD8A5A62A}"/>
    <cellStyle name="Style 26" xfId="38" xr:uid="{FADEADC7-0989-4364-BD25-AC67E393D3E0}"/>
    <cellStyle name="Style 27" xfId="39" xr:uid="{4E439D67-7EA5-482C-BCA3-EB88A34F42AE}"/>
    <cellStyle name="Style 28" xfId="40" xr:uid="{FAFF23E3-8875-4D49-A43B-CA2E3C6112C5}"/>
    <cellStyle name="Style 29" xfId="41" xr:uid="{DF5C73E8-BD2C-4334-9F18-53C260684C94}"/>
    <cellStyle name="Style 30" xfId="42" xr:uid="{549685BC-EFB2-420E-8620-03802214888E}"/>
    <cellStyle name="Style 31" xfId="43" xr:uid="{60245F43-CA84-4992-82E5-FADE0FC17F69}"/>
    <cellStyle name="Style 32" xfId="44" xr:uid="{A9E849B9-E4D5-4642-A5F5-57A4324A9BE6}"/>
    <cellStyle name="Style 33" xfId="45" xr:uid="{26D25161-1828-4091-B7A1-00B3517C9AC2}"/>
    <cellStyle name="Style 34" xfId="46" xr:uid="{776C4B51-B7F4-4493-BCDF-57225B232BDA}"/>
    <cellStyle name="Style 35" xfId="47" xr:uid="{B77A159A-23ED-480D-B9F5-3A51A633B0C6}"/>
    <cellStyle name="Style 35 2" xfId="48" xr:uid="{C1A134E3-FC6F-4D7F-9B0E-B18911EC5D5E}"/>
    <cellStyle name="Style 36" xfId="49" xr:uid="{E249BC48-55DC-49B7-92F9-18BFF5A00A6B}"/>
    <cellStyle name="Vírgula 2" xfId="9" xr:uid="{0E2A0852-4ABD-4E33-AB17-953C6104DA22}"/>
    <cellStyle name="Vírgula 2 2" xfId="50" xr:uid="{01AE1EB2-039E-445E-A92B-40935408567C}"/>
    <cellStyle name="Vírgula 2 2 2" xfId="55" xr:uid="{F1D00FFB-3877-4BD4-927A-46C2DEA4231E}"/>
    <cellStyle name="Vírgula 2 2 3" xfId="60" xr:uid="{8D5437FF-478A-469B-AB7E-CDA0036CD932}"/>
    <cellStyle name="Vírgula 2 2 4" xfId="64" xr:uid="{335D22FF-C193-4BAB-BCDF-1C90F30BC10D}"/>
    <cellStyle name="Vírgula 2 3" xfId="15" xr:uid="{7518D1A7-86C9-480A-9305-F0920BC52E95}"/>
    <cellStyle name="Vírgula 2 4" xfId="59" xr:uid="{9753153C-5439-418D-9D0E-DAA6AF1A4672}"/>
    <cellStyle name="Vírgula 2 5" xfId="63" xr:uid="{BCB6BD07-1F62-4A7A-98E2-98E07A536F04}"/>
    <cellStyle name="Vírgula 3" xfId="51" xr:uid="{A2EC54C9-CB06-4CE5-A2CC-C19319A39673}"/>
    <cellStyle name="Vírgula 3 2" xfId="56" xr:uid="{CC575FC4-DC70-4916-A2D0-C7A9066438BA}"/>
    <cellStyle name="Vírgula 4" xfId="52" xr:uid="{041F4A61-14A7-4AD2-91CA-591D6A9B71B9}"/>
    <cellStyle name="Vírgula 4 2" xfId="57" xr:uid="{9811F2A3-E097-41DE-8989-8D18E9735536}"/>
    <cellStyle name="Vírgula 5" xfId="53" xr:uid="{794EC932-4573-4F77-904C-CE3D387B9318}"/>
    <cellStyle name="Vírgula 5 2" xfId="58" xr:uid="{851C65F2-3C9F-4857-B04D-B8BDE5A23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72D68F-7C1A-4E41-BD09-3830E413DA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3271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4521200</xdr:colOff>
      <xdr:row>4</xdr:row>
      <xdr:rowOff>95250</xdr:rowOff>
    </xdr:from>
    <xdr:to>
      <xdr:col>6</xdr:col>
      <xdr:colOff>16625</xdr:colOff>
      <xdr:row>6</xdr:row>
      <xdr:rowOff>106000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F10B9262-DD91-4878-9D38-033100E37D5C}"/>
            </a:ext>
          </a:extLst>
        </xdr:cNvPr>
        <xdr:cNvGrpSpPr>
          <a:grpSpLocks noChangeAspect="1"/>
        </xdr:cNvGrpSpPr>
      </xdr:nvGrpSpPr>
      <xdr:grpSpPr>
        <a:xfrm>
          <a:off x="5410200" y="762000"/>
          <a:ext cx="2702675" cy="350475"/>
          <a:chOff x="679332" y="5820473"/>
          <a:chExt cx="3521733" cy="468000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F54104E8-9CDC-E7FC-4F1A-04E8C8ADFE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615788C1-DABA-4CED-041B-AC3A783FD1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7E298-E3B1-4F38-8310-5A99274BFC2F}">
  <dimension ref="A1:F27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66.6328125" style="1" bestFit="1" customWidth="1"/>
    <col min="3" max="16384" width="9.1796875" style="1"/>
  </cols>
  <sheetData>
    <row r="1" spans="1:6" ht="13" customHeight="1" x14ac:dyDescent="0.35"/>
    <row r="2" spans="1:6" ht="13" customHeight="1" x14ac:dyDescent="0.35"/>
    <row r="3" spans="1:6" ht="13" customHeight="1" x14ac:dyDescent="0.35"/>
    <row r="4" spans="1:6" x14ac:dyDescent="0.35">
      <c r="A4" s="2" t="s">
        <v>71</v>
      </c>
    </row>
    <row r="5" spans="1:6" x14ac:dyDescent="0.35">
      <c r="A5" s="3" t="s">
        <v>72</v>
      </c>
      <c r="B5" s="4" t="s">
        <v>73</v>
      </c>
    </row>
    <row r="6" spans="1:6" ht="13" customHeight="1" x14ac:dyDescent="0.35"/>
    <row r="7" spans="1:6" ht="13" customHeight="1" x14ac:dyDescent="0.35">
      <c r="A7" s="5" t="s">
        <v>0</v>
      </c>
      <c r="B7" s="6">
        <v>46185</v>
      </c>
    </row>
    <row r="8" spans="1:6" ht="13" customHeight="1" x14ac:dyDescent="0.35"/>
    <row r="9" spans="1:6" ht="13" customHeight="1" x14ac:dyDescent="0.35"/>
    <row r="10" spans="1:6" ht="13" customHeight="1" x14ac:dyDescent="0.35">
      <c r="A10" s="7" t="s">
        <v>1</v>
      </c>
      <c r="B10" s="8" t="s">
        <v>2</v>
      </c>
      <c r="C10" s="20"/>
      <c r="D10" s="20"/>
      <c r="E10" s="20"/>
      <c r="F10" s="20"/>
    </row>
    <row r="11" spans="1:6" ht="13" customHeight="1" x14ac:dyDescent="0.35">
      <c r="A11" s="7" t="s">
        <v>3</v>
      </c>
      <c r="B11" s="8" t="s">
        <v>4</v>
      </c>
      <c r="C11" s="20"/>
      <c r="D11" s="20"/>
      <c r="E11" s="20"/>
      <c r="F11" s="20"/>
    </row>
    <row r="12" spans="1:6" ht="13" customHeight="1" x14ac:dyDescent="0.35">
      <c r="A12" s="7" t="s">
        <v>5</v>
      </c>
      <c r="B12" s="8" t="s">
        <v>6</v>
      </c>
      <c r="C12" s="20"/>
      <c r="D12" s="20"/>
      <c r="E12" s="20"/>
      <c r="F12" s="20"/>
    </row>
    <row r="13" spans="1:6" ht="13" customHeight="1" x14ac:dyDescent="0.35">
      <c r="A13" s="7" t="s">
        <v>7</v>
      </c>
      <c r="B13" s="8" t="s">
        <v>8</v>
      </c>
      <c r="C13" s="20"/>
      <c r="D13" s="20"/>
      <c r="E13" s="20"/>
      <c r="F13" s="20"/>
    </row>
    <row r="14" spans="1:6" ht="13" customHeight="1" x14ac:dyDescent="0.35">
      <c r="A14" s="7" t="s">
        <v>9</v>
      </c>
      <c r="B14" s="8" t="s">
        <v>10</v>
      </c>
      <c r="C14" s="20"/>
      <c r="D14" s="20"/>
      <c r="E14" s="20"/>
      <c r="F14" s="20"/>
    </row>
    <row r="15" spans="1:6" ht="13" customHeight="1" x14ac:dyDescent="0.35">
      <c r="A15" s="7" t="s">
        <v>11</v>
      </c>
      <c r="B15" s="8" t="s">
        <v>132</v>
      </c>
      <c r="C15" s="20"/>
      <c r="D15" s="20"/>
      <c r="E15" s="20"/>
      <c r="F15" s="20"/>
    </row>
    <row r="16" spans="1:6" ht="13" customHeight="1" x14ac:dyDescent="0.35">
      <c r="A16" s="7" t="s">
        <v>12</v>
      </c>
      <c r="B16" s="8" t="s">
        <v>133</v>
      </c>
      <c r="C16" s="20"/>
      <c r="D16" s="20"/>
      <c r="E16" s="20"/>
      <c r="F16" s="20"/>
    </row>
    <row r="17" spans="1:6" ht="13" customHeight="1" x14ac:dyDescent="0.35">
      <c r="A17" s="7" t="s">
        <v>13</v>
      </c>
      <c r="B17" s="8" t="s">
        <v>169</v>
      </c>
      <c r="C17" s="20"/>
      <c r="D17" s="20"/>
      <c r="E17" s="20"/>
      <c r="F17" s="20"/>
    </row>
    <row r="18" spans="1:6" ht="13" customHeight="1" x14ac:dyDescent="0.35">
      <c r="A18" s="7" t="s">
        <v>14</v>
      </c>
      <c r="B18" s="8" t="s">
        <v>135</v>
      </c>
      <c r="C18" s="20"/>
      <c r="D18" s="20"/>
      <c r="E18" s="20"/>
      <c r="F18" s="20"/>
    </row>
    <row r="19" spans="1:6" ht="13" customHeight="1" x14ac:dyDescent="0.35">
      <c r="A19" s="7" t="s">
        <v>15</v>
      </c>
      <c r="B19" s="8" t="s">
        <v>134</v>
      </c>
      <c r="C19" s="20"/>
      <c r="D19" s="20"/>
      <c r="E19" s="20"/>
      <c r="F19" s="20"/>
    </row>
    <row r="20" spans="1:6" ht="13" customHeight="1" x14ac:dyDescent="0.35">
      <c r="A20" s="7" t="s">
        <v>16</v>
      </c>
      <c r="B20" s="8" t="s">
        <v>150</v>
      </c>
      <c r="C20" s="20"/>
      <c r="D20" s="20"/>
      <c r="E20" s="20"/>
      <c r="F20" s="20"/>
    </row>
    <row r="21" spans="1:6" ht="13" customHeight="1" x14ac:dyDescent="0.35">
      <c r="A21" s="7" t="s">
        <v>17</v>
      </c>
      <c r="B21" s="8" t="s">
        <v>64</v>
      </c>
      <c r="C21" s="20"/>
      <c r="D21" s="20"/>
      <c r="E21" s="20"/>
      <c r="F21" s="20"/>
    </row>
    <row r="22" spans="1:6" ht="13" customHeight="1" x14ac:dyDescent="0.35">
      <c r="A22" s="7" t="s">
        <v>18</v>
      </c>
      <c r="B22" s="8" t="s">
        <v>62</v>
      </c>
      <c r="C22" s="20"/>
      <c r="D22" s="20"/>
      <c r="E22" s="20"/>
      <c r="F22" s="20"/>
    </row>
    <row r="23" spans="1:6" ht="13" customHeight="1" x14ac:dyDescent="0.35">
      <c r="A23" s="7" t="s">
        <v>66</v>
      </c>
      <c r="B23" s="8" t="s">
        <v>63</v>
      </c>
      <c r="C23" s="20"/>
      <c r="D23" s="20"/>
      <c r="E23" s="20"/>
      <c r="F23" s="20"/>
    </row>
    <row r="24" spans="1:6" ht="13" customHeight="1" x14ac:dyDescent="0.35">
      <c r="A24" s="7" t="s">
        <v>67</v>
      </c>
      <c r="B24" s="8" t="s">
        <v>65</v>
      </c>
      <c r="C24" s="20"/>
      <c r="D24" s="20"/>
      <c r="E24" s="20"/>
      <c r="F24" s="20"/>
    </row>
    <row r="25" spans="1:6" ht="13" customHeight="1" x14ac:dyDescent="0.35">
      <c r="A25" s="7" t="s">
        <v>68</v>
      </c>
      <c r="B25" s="8" t="s">
        <v>137</v>
      </c>
      <c r="C25" s="20"/>
      <c r="D25" s="20"/>
      <c r="E25" s="20"/>
      <c r="F25" s="20"/>
    </row>
    <row r="26" spans="1:6" ht="13" customHeight="1" x14ac:dyDescent="0.35">
      <c r="A26" s="7" t="s">
        <v>69</v>
      </c>
      <c r="B26" s="8" t="s">
        <v>138</v>
      </c>
      <c r="C26" s="20"/>
      <c r="D26" s="20"/>
      <c r="E26" s="20"/>
      <c r="F26" s="20"/>
    </row>
    <row r="27" spans="1:6" ht="13" customHeight="1" x14ac:dyDescent="0.35">
      <c r="A27" s="7" t="s">
        <v>70</v>
      </c>
      <c r="B27" s="8" t="s">
        <v>136</v>
      </c>
      <c r="C27" s="20"/>
      <c r="D27" s="20"/>
      <c r="E27" s="20"/>
      <c r="F27" s="20"/>
    </row>
  </sheetData>
  <hyperlinks>
    <hyperlink ref="B10" location="'Figura 1'!A1" display="Vendas mundiais de automóveis elétricos novos (milhões de unidades)" xr:uid="{59460625-C607-4D6A-8FF0-E6C388441C46}"/>
    <hyperlink ref="B11" location="'Figura 2'!A1" display="Investimentos federais em infraestrutura de transporte por região (R$ bilhões)" xr:uid="{D6098698-DA62-4AF0-974A-961592D97C63}"/>
    <hyperlink ref="B12" location="'Figura 3'!A1" display="Investimentos por setor em 2024 (R$ bilhões)" xr:uid="{DC1FB9E7-947F-4816-AA40-FC5104734D70}"/>
    <hyperlink ref="B13" location="'Figura 4'!A1" display="Oferta global de líquidos por país (milhões b/d)" xr:uid="{5A6110BF-9095-4B26-9257-1AE68A8868AB}"/>
    <hyperlink ref="B14" location="'Figura 5'!A1" display="Evolução dos preços internacionais de petróleo (US$/b)" xr:uid="{016D22D3-A0E6-4515-8B33-9D46D610B20B}"/>
    <hyperlink ref="B15" location="'Figura 6'!A1" display="Oferta e demanda global de petróleo (milhões b/d)" xr:uid="{964A7868-718C-428A-8BE3-944F0FCE5C8E}"/>
    <hyperlink ref="B16" location="'Figura 7'!A1" display="Preços de breakeven fiscal do petróleo para países selecionados (US$/b)" xr:uid="{C5B12E35-9C7D-4565-A25A-56A46BD04833}"/>
    <hyperlink ref="B17" location="'Figura 13'!A1" display="Projeções de insituições selecionadas para o preço do petróleo Brent (US$ dez2024/b)" xr:uid="{C9C67547-70F3-4073-86BC-C1209F2DD712}"/>
    <hyperlink ref="B18" location="'Figura 14'!A1" display="Projeção para o petróleo Brent - Trajetória de Referência (US$ dez2024/b)" xr:uid="{D06FAE14-4AF1-4878-9883-D2069AEDBB11}"/>
    <hyperlink ref="B19" location="'Figura 15'!A1" display="Projeção para o preço do petróleo Brent - Trajetórias alternativas (US$ dez2024/b)" xr:uid="{E479C0C7-20AA-4B64-AD65-5FD1531AB370}"/>
    <hyperlink ref="B20" location="'Figura 16'!A1" display="Evolução dos preços internacionais de petróleo e derivados (US$ dez2024/b)" xr:uid="{AC9E34B7-9441-4195-AD34-9CFEBB76BBC8}"/>
    <hyperlink ref="B21" location="'Figura 17'!A1" display="Spreads entre os preços do óleo diesel e petróleo Brent (%)" xr:uid="{5447BEFB-4193-4AEA-B4BC-D5654A787FA2}"/>
    <hyperlink ref="B22" location="'Figura 18'!A1" display="Spreads entre os preços do QAV, óleo diesel e petróleo Brent (%)" xr:uid="{7C90F086-0438-4038-92CB-B88936344BFB}"/>
    <hyperlink ref="B23" location="'Figura 19'!A1" display="Spreads entre os preços da gasolina, óleo diesel e petróleo Brent (%)" xr:uid="{CB0C6ED1-49E1-4949-8643-6AB79646505F}"/>
    <hyperlink ref="B24" location="'Figura 20'!A1" display="Spreads entre os preços da nafta, gasolina e petróleo Brent (%)" xr:uid="{16EFB478-E2D5-450B-8DEC-7F8A901D57DD}"/>
    <hyperlink ref="B25" location="'Figura 21'!A1" display="Spreads entre os preços do GLP e petróleo Brent (%)" xr:uid="{EF2D13FA-3A22-4295-80B9-332AA5A62549}"/>
    <hyperlink ref="B26" location="'Figura 22'!A1" display="Spreads entre os preços do óleo combustível, óleo diesel e petróleo Brent (%)" xr:uid="{C4771F2E-C15D-43B8-A1C4-F583CE4CB443}"/>
    <hyperlink ref="B27" location="'Figura 23'!A1" display="Projeção para os preços internacionais de petróleo e derivados (US$ dez2024/b)" xr:uid="{6EBEE542-1B0C-4775-ACB2-ED678C599CE4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890E2-B93A-47CB-B506-EF74C2FA9A7B}">
  <dimension ref="A1:I389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6328125" customWidth="1"/>
  </cols>
  <sheetData>
    <row r="1" spans="1:9" x14ac:dyDescent="0.35">
      <c r="A1" s="9" t="s">
        <v>19</v>
      </c>
    </row>
    <row r="2" spans="1:9" x14ac:dyDescent="0.35">
      <c r="A2" s="10"/>
      <c r="B2" s="10"/>
      <c r="C2" s="11"/>
    </row>
    <row r="3" spans="1:9" x14ac:dyDescent="0.35">
      <c r="A3" s="12" t="str">
        <f>Índice!A10</f>
        <v>Figura 1</v>
      </c>
      <c r="B3" s="13" t="str">
        <f>Índice!B10</f>
        <v>Demanda global de líquidos por região (milhões b/d)</v>
      </c>
    </row>
    <row r="4" spans="1:9" x14ac:dyDescent="0.35">
      <c r="A4" s="14" t="s">
        <v>20</v>
      </c>
      <c r="B4" s="10" t="s">
        <v>74</v>
      </c>
    </row>
    <row r="6" spans="1:9" ht="23" x14ac:dyDescent="0.35">
      <c r="A6" s="15" t="s">
        <v>75</v>
      </c>
      <c r="B6" s="16" t="s">
        <v>76</v>
      </c>
      <c r="C6" s="16" t="s">
        <v>77</v>
      </c>
      <c r="D6" s="16" t="s">
        <v>78</v>
      </c>
      <c r="E6" s="16" t="s">
        <v>79</v>
      </c>
      <c r="F6" s="16" t="s">
        <v>80</v>
      </c>
      <c r="G6" s="16" t="s">
        <v>81</v>
      </c>
      <c r="H6" s="16" t="s">
        <v>82</v>
      </c>
      <c r="I6" s="16" t="s">
        <v>83</v>
      </c>
    </row>
    <row r="7" spans="1:9" x14ac:dyDescent="0.35">
      <c r="A7" s="21">
        <v>34001</v>
      </c>
      <c r="B7" s="18">
        <v>17.334565999999999</v>
      </c>
      <c r="C7" s="19">
        <v>15.000928570999999</v>
      </c>
      <c r="D7" s="19">
        <v>6.2035357143000001</v>
      </c>
      <c r="E7" s="19">
        <v>6.9282834297000049</v>
      </c>
      <c r="F7" s="19">
        <v>3.4363380196</v>
      </c>
      <c r="G7" s="19">
        <v>2.8725815597</v>
      </c>
      <c r="H7" s="19">
        <v>1.3158845299999999</v>
      </c>
      <c r="I7" s="19">
        <v>15.635303098700001</v>
      </c>
    </row>
    <row r="8" spans="1:9" x14ac:dyDescent="0.35">
      <c r="A8" s="21">
        <v>34029</v>
      </c>
      <c r="B8" s="18">
        <v>17.577069000000002</v>
      </c>
      <c r="C8" s="19">
        <v>15.051483871</v>
      </c>
      <c r="D8" s="19">
        <v>6.2043548386999996</v>
      </c>
      <c r="E8" s="19">
        <v>6.8545122182999956</v>
      </c>
      <c r="F8" s="19">
        <v>3.4363380196</v>
      </c>
      <c r="G8" s="19">
        <v>2.8725815597</v>
      </c>
      <c r="H8" s="19">
        <v>1.3158845299999999</v>
      </c>
      <c r="I8" s="19">
        <v>15.634940537700002</v>
      </c>
    </row>
    <row r="9" spans="1:9" x14ac:dyDescent="0.35">
      <c r="A9" s="21">
        <v>34060</v>
      </c>
      <c r="B9" s="18">
        <v>16.781708999999999</v>
      </c>
      <c r="C9" s="19">
        <v>14.056266666999999</v>
      </c>
      <c r="D9" s="19">
        <v>5.4561666666999997</v>
      </c>
      <c r="E9" s="19">
        <v>6.4749690113000007</v>
      </c>
      <c r="F9" s="19">
        <v>3.2070932662999998</v>
      </c>
      <c r="G9" s="19">
        <v>2.9512159316000002</v>
      </c>
      <c r="H9" s="19">
        <v>1.3042309400000001</v>
      </c>
      <c r="I9" s="19">
        <v>15.638294109100002</v>
      </c>
    </row>
    <row r="10" spans="1:9" x14ac:dyDescent="0.35">
      <c r="A10" s="21">
        <v>34090</v>
      </c>
      <c r="B10" s="18">
        <v>16.507901</v>
      </c>
      <c r="C10" s="19">
        <v>12.972806452</v>
      </c>
      <c r="D10" s="19">
        <v>4.7290645161000002</v>
      </c>
      <c r="E10" s="19">
        <v>6.1430666668999967</v>
      </c>
      <c r="F10" s="19">
        <v>3.2070932662999998</v>
      </c>
      <c r="G10" s="19">
        <v>2.9512159316000002</v>
      </c>
      <c r="H10" s="19">
        <v>1.3042309400000001</v>
      </c>
      <c r="I10" s="19">
        <v>15.637637501100002</v>
      </c>
    </row>
    <row r="11" spans="1:9" x14ac:dyDescent="0.35">
      <c r="A11" s="21">
        <v>34121</v>
      </c>
      <c r="B11" s="18">
        <v>17.096184999999998</v>
      </c>
      <c r="C11" s="19">
        <v>14.5517</v>
      </c>
      <c r="D11" s="19">
        <v>4.9180333333000004</v>
      </c>
      <c r="E11" s="19">
        <v>6.3811093816999982</v>
      </c>
      <c r="F11" s="19">
        <v>3.2070932662999998</v>
      </c>
      <c r="G11" s="19">
        <v>2.9512159316000002</v>
      </c>
      <c r="H11" s="19">
        <v>1.3042309400000001</v>
      </c>
      <c r="I11" s="19">
        <v>15.638376898099999</v>
      </c>
    </row>
    <row r="12" spans="1:9" x14ac:dyDescent="0.35">
      <c r="A12" s="21">
        <v>34151</v>
      </c>
      <c r="B12" s="18">
        <v>17.355882999999999</v>
      </c>
      <c r="C12" s="19">
        <v>14.479516129</v>
      </c>
      <c r="D12" s="19">
        <v>4.7951935484000003</v>
      </c>
      <c r="E12" s="19">
        <v>6.229765393600001</v>
      </c>
      <c r="F12" s="19">
        <v>3.1417614282000002</v>
      </c>
      <c r="G12" s="19">
        <v>3.0385874559000001</v>
      </c>
      <c r="H12" s="19">
        <v>1.2430495929000001</v>
      </c>
      <c r="I12" s="19">
        <v>15.686455256000002</v>
      </c>
    </row>
    <row r="13" spans="1:9" x14ac:dyDescent="0.35">
      <c r="A13" s="21">
        <v>34182</v>
      </c>
      <c r="B13" s="18">
        <v>17.332273000000001</v>
      </c>
      <c r="C13" s="19">
        <v>13.914645160999999</v>
      </c>
      <c r="D13" s="19">
        <v>4.7024838710000001</v>
      </c>
      <c r="E13" s="19">
        <v>6.2925417390000025</v>
      </c>
      <c r="F13" s="19">
        <v>3.1417614282000002</v>
      </c>
      <c r="G13" s="19">
        <v>3.0385874559000001</v>
      </c>
      <c r="H13" s="19">
        <v>1.2430495929000001</v>
      </c>
      <c r="I13" s="19">
        <v>15.685898566000002</v>
      </c>
    </row>
    <row r="14" spans="1:9" x14ac:dyDescent="0.35">
      <c r="A14" s="21">
        <v>34213</v>
      </c>
      <c r="B14" s="18">
        <v>17.65053</v>
      </c>
      <c r="C14" s="19">
        <v>14.977966667</v>
      </c>
      <c r="D14" s="19">
        <v>4.7877000000000001</v>
      </c>
      <c r="E14" s="19">
        <v>6.3938920800000014</v>
      </c>
      <c r="F14" s="19">
        <v>3.1417614282000002</v>
      </c>
      <c r="G14" s="19">
        <v>3.0385874559000001</v>
      </c>
      <c r="H14" s="19">
        <v>1.2430495929000001</v>
      </c>
      <c r="I14" s="19">
        <v>15.686275402</v>
      </c>
    </row>
    <row r="15" spans="1:9" x14ac:dyDescent="0.35">
      <c r="A15" s="21">
        <v>34243</v>
      </c>
      <c r="B15" s="18">
        <v>17.322271000000001</v>
      </c>
      <c r="C15" s="19">
        <v>14.356483871</v>
      </c>
      <c r="D15" s="19">
        <v>4.9457419355000001</v>
      </c>
      <c r="E15" s="19">
        <v>6.5099605075000015</v>
      </c>
      <c r="F15" s="19">
        <v>3.3056743434999998</v>
      </c>
      <c r="G15" s="19">
        <v>3.1065430858999998</v>
      </c>
      <c r="H15" s="19">
        <v>1.3848349370999999</v>
      </c>
      <c r="I15" s="19">
        <v>15.962000345499998</v>
      </c>
    </row>
    <row r="16" spans="1:9" x14ac:dyDescent="0.35">
      <c r="A16" s="21">
        <v>34274</v>
      </c>
      <c r="B16" s="18">
        <v>17.778915000000001</v>
      </c>
      <c r="C16" s="19">
        <v>15.649166666999999</v>
      </c>
      <c r="D16" s="19">
        <v>5.4549000000000003</v>
      </c>
      <c r="E16" s="19">
        <v>6.8553058629999999</v>
      </c>
      <c r="F16" s="19">
        <v>3.3056743434999998</v>
      </c>
      <c r="G16" s="19">
        <v>3.1065430858999998</v>
      </c>
      <c r="H16" s="19">
        <v>1.3848349370999999</v>
      </c>
      <c r="I16" s="19">
        <v>15.962731178500004</v>
      </c>
    </row>
    <row r="17" spans="1:9" x14ac:dyDescent="0.35">
      <c r="A17" s="21">
        <v>34304</v>
      </c>
      <c r="B17" s="18">
        <v>17.953509</v>
      </c>
      <c r="C17" s="19">
        <v>15.649193548</v>
      </c>
      <c r="D17" s="19">
        <v>6.2386774194000001</v>
      </c>
      <c r="E17" s="19">
        <v>7.4346342185999976</v>
      </c>
      <c r="F17" s="19">
        <v>3.3056743434999998</v>
      </c>
      <c r="G17" s="19">
        <v>3.1065430858999998</v>
      </c>
      <c r="H17" s="19">
        <v>1.3848349370999999</v>
      </c>
      <c r="I17" s="19">
        <v>15.9625541795</v>
      </c>
    </row>
    <row r="18" spans="1:9" x14ac:dyDescent="0.35">
      <c r="A18" s="21">
        <v>34335</v>
      </c>
      <c r="B18" s="18">
        <v>18.072486000000001</v>
      </c>
      <c r="C18" s="19">
        <v>13.839709677</v>
      </c>
      <c r="D18" s="19">
        <v>5.8287741935000001</v>
      </c>
      <c r="E18" s="19">
        <v>6.8669214684999966</v>
      </c>
      <c r="F18" s="19">
        <v>2.7944977341000001</v>
      </c>
      <c r="G18" s="19">
        <v>3.0643718392000001</v>
      </c>
      <c r="H18" s="19">
        <v>1.3680975579000001</v>
      </c>
      <c r="I18" s="19">
        <v>15.958227351799998</v>
      </c>
    </row>
    <row r="19" spans="1:9" x14ac:dyDescent="0.35">
      <c r="A19" s="21">
        <v>34366</v>
      </c>
      <c r="B19" s="18">
        <v>18.338248</v>
      </c>
      <c r="C19" s="19">
        <v>15.418535714000001</v>
      </c>
      <c r="D19" s="19">
        <v>6.4363571429000004</v>
      </c>
      <c r="E19" s="19">
        <v>7.1560935880999992</v>
      </c>
      <c r="F19" s="19">
        <v>2.7944977341000001</v>
      </c>
      <c r="G19" s="19">
        <v>3.0643718392000001</v>
      </c>
      <c r="H19" s="19">
        <v>1.3680975579000001</v>
      </c>
      <c r="I19" s="19">
        <v>15.9585952718</v>
      </c>
    </row>
    <row r="20" spans="1:9" x14ac:dyDescent="0.35">
      <c r="A20" s="21">
        <v>34394</v>
      </c>
      <c r="B20" s="18">
        <v>17.315553999999999</v>
      </c>
      <c r="C20" s="19">
        <v>15.087612903</v>
      </c>
      <c r="D20" s="19">
        <v>6.2070967742000001</v>
      </c>
      <c r="E20" s="19">
        <v>7.1774428898000018</v>
      </c>
      <c r="F20" s="19">
        <v>2.7944977341000001</v>
      </c>
      <c r="G20" s="19">
        <v>3.0643718392000001</v>
      </c>
      <c r="H20" s="19">
        <v>1.3680975579000001</v>
      </c>
      <c r="I20" s="19">
        <v>15.958184235799997</v>
      </c>
    </row>
    <row r="21" spans="1:9" x14ac:dyDescent="0.35">
      <c r="A21" s="21">
        <v>34425</v>
      </c>
      <c r="B21" s="18">
        <v>17.488330999999999</v>
      </c>
      <c r="C21" s="19">
        <v>14.504866667</v>
      </c>
      <c r="D21" s="19">
        <v>5.2149000000000001</v>
      </c>
      <c r="E21" s="19">
        <v>6.6596985590000042</v>
      </c>
      <c r="F21" s="19">
        <v>2.6085188842</v>
      </c>
      <c r="G21" s="19">
        <v>3.1490680970999998</v>
      </c>
      <c r="H21" s="19">
        <v>1.4074880072</v>
      </c>
      <c r="I21" s="19">
        <v>15.972945130500003</v>
      </c>
    </row>
    <row r="22" spans="1:9" x14ac:dyDescent="0.35">
      <c r="A22" s="21">
        <v>34455</v>
      </c>
      <c r="B22" s="18">
        <v>17.182238999999999</v>
      </c>
      <c r="C22" s="19">
        <v>13.68683871</v>
      </c>
      <c r="D22" s="19">
        <v>4.7351612902999998</v>
      </c>
      <c r="E22" s="19">
        <v>6.6612666697000043</v>
      </c>
      <c r="F22" s="19">
        <v>2.6085188842</v>
      </c>
      <c r="G22" s="19">
        <v>3.1490680970999998</v>
      </c>
      <c r="H22" s="19">
        <v>1.4074880072</v>
      </c>
      <c r="I22" s="19">
        <v>15.972433491500004</v>
      </c>
    </row>
    <row r="23" spans="1:9" x14ac:dyDescent="0.35">
      <c r="A23" s="21">
        <v>34486</v>
      </c>
      <c r="B23" s="18">
        <v>17.816769000000001</v>
      </c>
      <c r="C23" s="19">
        <v>14.700933333</v>
      </c>
      <c r="D23" s="19">
        <v>5.0261666667</v>
      </c>
      <c r="E23" s="19">
        <v>6.7391652262999973</v>
      </c>
      <c r="F23" s="19">
        <v>2.6085188842</v>
      </c>
      <c r="G23" s="19">
        <v>3.1490680970999998</v>
      </c>
      <c r="H23" s="19">
        <v>1.4074880072</v>
      </c>
      <c r="I23" s="19">
        <v>15.972830155500004</v>
      </c>
    </row>
    <row r="24" spans="1:9" x14ac:dyDescent="0.35">
      <c r="A24" s="21">
        <v>34516</v>
      </c>
      <c r="B24" s="18">
        <v>17.483886999999999</v>
      </c>
      <c r="C24" s="19">
        <v>14.001677419</v>
      </c>
      <c r="D24" s="19">
        <v>5.4430322580999997</v>
      </c>
      <c r="E24" s="19">
        <v>6.755315782900003</v>
      </c>
      <c r="F24" s="19">
        <v>2.5549521605000001</v>
      </c>
      <c r="G24" s="19">
        <v>3.2419278498000001</v>
      </c>
      <c r="H24" s="19">
        <v>1.3546471604999999</v>
      </c>
      <c r="I24" s="19">
        <v>16.099140884199997</v>
      </c>
    </row>
    <row r="25" spans="1:9" x14ac:dyDescent="0.35">
      <c r="A25" s="21">
        <v>34547</v>
      </c>
      <c r="B25" s="18">
        <v>18.118518000000002</v>
      </c>
      <c r="C25" s="19">
        <v>14.354774194000001</v>
      </c>
      <c r="D25" s="19">
        <v>5.5253548387000002</v>
      </c>
      <c r="E25" s="19">
        <v>6.9119874272999944</v>
      </c>
      <c r="F25" s="19">
        <v>2.5549521605000001</v>
      </c>
      <c r="G25" s="19">
        <v>3.2419278498000001</v>
      </c>
      <c r="H25" s="19">
        <v>1.3546471604999999</v>
      </c>
      <c r="I25" s="19">
        <v>16.099040281199997</v>
      </c>
    </row>
    <row r="26" spans="1:9" x14ac:dyDescent="0.35">
      <c r="A26" s="21">
        <v>34578</v>
      </c>
      <c r="B26" s="18">
        <v>17.491077000000001</v>
      </c>
      <c r="C26" s="19">
        <v>15.313166667000001</v>
      </c>
      <c r="D26" s="19">
        <v>5.2393666666999996</v>
      </c>
      <c r="E26" s="19">
        <v>6.9124503692999975</v>
      </c>
      <c r="F26" s="19">
        <v>2.5549521605000001</v>
      </c>
      <c r="G26" s="19">
        <v>3.2419278498000001</v>
      </c>
      <c r="H26" s="19">
        <v>1.3546471604999999</v>
      </c>
      <c r="I26" s="19">
        <v>16.099572041199998</v>
      </c>
    </row>
    <row r="27" spans="1:9" x14ac:dyDescent="0.35">
      <c r="A27" s="21">
        <v>34608</v>
      </c>
      <c r="B27" s="18">
        <v>17.719035000000002</v>
      </c>
      <c r="C27" s="19">
        <v>14.712774194</v>
      </c>
      <c r="D27" s="19">
        <v>5.2828709677000001</v>
      </c>
      <c r="E27" s="19">
        <v>6.9886195902999981</v>
      </c>
      <c r="F27" s="19">
        <v>2.6879661599000002</v>
      </c>
      <c r="G27" s="19">
        <v>3.3133584288</v>
      </c>
      <c r="H27" s="19">
        <v>1.5246986125999999</v>
      </c>
      <c r="I27" s="19">
        <v>16.446977710699997</v>
      </c>
    </row>
    <row r="28" spans="1:9" x14ac:dyDescent="0.35">
      <c r="A28" s="21">
        <v>34639</v>
      </c>
      <c r="B28" s="18">
        <v>17.316293000000002</v>
      </c>
      <c r="C28" s="19">
        <v>15.268800000000001</v>
      </c>
      <c r="D28" s="19">
        <v>5.8883999999999999</v>
      </c>
      <c r="E28" s="19">
        <v>7.4653467209999986</v>
      </c>
      <c r="F28" s="19">
        <v>2.6879661599000002</v>
      </c>
      <c r="G28" s="19">
        <v>3.3133584288</v>
      </c>
      <c r="H28" s="19">
        <v>1.5246986125999999</v>
      </c>
      <c r="I28" s="19">
        <v>16.446885730699996</v>
      </c>
    </row>
    <row r="29" spans="1:9" x14ac:dyDescent="0.35">
      <c r="A29" s="21">
        <v>34669</v>
      </c>
      <c r="B29" s="18">
        <v>18.320618</v>
      </c>
      <c r="C29" s="19">
        <v>15.273032258000001</v>
      </c>
      <c r="D29" s="19">
        <v>6.5445483870999999</v>
      </c>
      <c r="E29" s="19">
        <v>7.7354818838999977</v>
      </c>
      <c r="F29" s="19">
        <v>2.6879661599000002</v>
      </c>
      <c r="G29" s="19">
        <v>3.3133584288</v>
      </c>
      <c r="H29" s="19">
        <v>1.5246986125999999</v>
      </c>
      <c r="I29" s="19">
        <v>16.447316886700001</v>
      </c>
    </row>
    <row r="30" spans="1:9" x14ac:dyDescent="0.35">
      <c r="A30" s="21">
        <v>34700</v>
      </c>
      <c r="B30" s="18">
        <v>17.218482999999999</v>
      </c>
      <c r="C30" s="19">
        <v>14.593032257999999</v>
      </c>
      <c r="D30" s="19">
        <v>5.9504516129000002</v>
      </c>
      <c r="E30" s="19">
        <v>7.4015555001000006</v>
      </c>
      <c r="F30" s="19">
        <v>2.9219070890999999</v>
      </c>
      <c r="G30" s="19">
        <v>3.2393036838000002</v>
      </c>
      <c r="H30" s="19">
        <v>1.5581548446</v>
      </c>
      <c r="I30" s="19">
        <v>16.582995157500001</v>
      </c>
    </row>
    <row r="31" spans="1:9" x14ac:dyDescent="0.35">
      <c r="A31" s="21">
        <v>34731</v>
      </c>
      <c r="B31" s="18">
        <v>18.278465000000001</v>
      </c>
      <c r="C31" s="19">
        <v>15.168178571</v>
      </c>
      <c r="D31" s="19">
        <v>6.6850714285999997</v>
      </c>
      <c r="E31" s="19">
        <v>7.6087306463999971</v>
      </c>
      <c r="F31" s="19">
        <v>2.9219070890999999</v>
      </c>
      <c r="G31" s="19">
        <v>3.2393036838000002</v>
      </c>
      <c r="H31" s="19">
        <v>1.5581548446</v>
      </c>
      <c r="I31" s="19">
        <v>16.582825076500001</v>
      </c>
    </row>
    <row r="32" spans="1:9" x14ac:dyDescent="0.35">
      <c r="A32" s="21">
        <v>34759</v>
      </c>
      <c r="B32" s="18">
        <v>17.483305999999999</v>
      </c>
      <c r="C32" s="19">
        <v>15.719677419</v>
      </c>
      <c r="D32" s="19">
        <v>6.2519677418999997</v>
      </c>
      <c r="E32" s="19">
        <v>7.2566028230999997</v>
      </c>
      <c r="F32" s="19">
        <v>2.9219070890999999</v>
      </c>
      <c r="G32" s="19">
        <v>3.2393036838000002</v>
      </c>
      <c r="H32" s="19">
        <v>1.5581548446</v>
      </c>
      <c r="I32" s="19">
        <v>16.583168510500002</v>
      </c>
    </row>
    <row r="33" spans="1:9" x14ac:dyDescent="0.35">
      <c r="A33" s="21">
        <v>34790</v>
      </c>
      <c r="B33" s="18">
        <v>17.140886999999999</v>
      </c>
      <c r="C33" s="19">
        <v>14.654733332999999</v>
      </c>
      <c r="D33" s="19">
        <v>5.4962666667000004</v>
      </c>
      <c r="E33" s="19">
        <v>6.809786031299998</v>
      </c>
      <c r="F33" s="19">
        <v>2.7273761628000002</v>
      </c>
      <c r="G33" s="19">
        <v>3.3033492308999999</v>
      </c>
      <c r="H33" s="19">
        <v>1.5648299266000001</v>
      </c>
      <c r="I33" s="19">
        <v>16.521354740699998</v>
      </c>
    </row>
    <row r="34" spans="1:9" x14ac:dyDescent="0.35">
      <c r="A34" s="21">
        <v>34820</v>
      </c>
      <c r="B34" s="18">
        <v>17.293485</v>
      </c>
      <c r="C34" s="19">
        <v>14.351451613</v>
      </c>
      <c r="D34" s="19">
        <v>4.9714516129000001</v>
      </c>
      <c r="E34" s="19">
        <v>6.8234568511000004</v>
      </c>
      <c r="F34" s="19">
        <v>2.7273761628000002</v>
      </c>
      <c r="G34" s="19">
        <v>3.3033492308999999</v>
      </c>
      <c r="H34" s="19">
        <v>1.5648299266000001</v>
      </c>
      <c r="I34" s="19">
        <v>16.5211225137</v>
      </c>
    </row>
    <row r="35" spans="1:9" x14ac:dyDescent="0.35">
      <c r="A35" s="21">
        <v>34851</v>
      </c>
      <c r="B35" s="18">
        <v>18.131233000000002</v>
      </c>
      <c r="C35" s="19">
        <v>14.713966666999999</v>
      </c>
      <c r="D35" s="19">
        <v>4.9124999999999996</v>
      </c>
      <c r="E35" s="19">
        <v>6.7444949829999992</v>
      </c>
      <c r="F35" s="19">
        <v>2.7273761628000002</v>
      </c>
      <c r="G35" s="19">
        <v>3.3033492308999999</v>
      </c>
      <c r="H35" s="19">
        <v>1.5648299266000001</v>
      </c>
      <c r="I35" s="19">
        <v>16.521397260699999</v>
      </c>
    </row>
    <row r="36" spans="1:9" x14ac:dyDescent="0.35">
      <c r="A36" s="21">
        <v>34881</v>
      </c>
      <c r="B36" s="18">
        <v>17.146576</v>
      </c>
      <c r="C36" s="19">
        <v>14.337709676999999</v>
      </c>
      <c r="D36" s="19">
        <v>5.0307096774</v>
      </c>
      <c r="E36" s="19">
        <v>6.6663390696000002</v>
      </c>
      <c r="F36" s="19">
        <v>2.6715142413000001</v>
      </c>
      <c r="G36" s="19">
        <v>3.4444495766999998</v>
      </c>
      <c r="H36" s="19">
        <v>1.5123828541</v>
      </c>
      <c r="I36" s="19">
        <v>16.544267312900004</v>
      </c>
    </row>
    <row r="37" spans="1:9" x14ac:dyDescent="0.35">
      <c r="A37" s="21">
        <v>34912</v>
      </c>
      <c r="B37" s="18">
        <v>18.045120000000001</v>
      </c>
      <c r="C37" s="19">
        <v>14.587806452000001</v>
      </c>
      <c r="D37" s="19">
        <v>5.5118709677000002</v>
      </c>
      <c r="E37" s="19">
        <v>6.9332461722999987</v>
      </c>
      <c r="F37" s="19">
        <v>2.6715142413000001</v>
      </c>
      <c r="G37" s="19">
        <v>3.4444495766999998</v>
      </c>
      <c r="H37" s="19">
        <v>1.5123828541</v>
      </c>
      <c r="I37" s="19">
        <v>16.543779962900004</v>
      </c>
    </row>
    <row r="38" spans="1:9" x14ac:dyDescent="0.35">
      <c r="A38" s="21">
        <v>34943</v>
      </c>
      <c r="B38" s="18">
        <v>18.026910999999998</v>
      </c>
      <c r="C38" s="19">
        <v>15.0984</v>
      </c>
      <c r="D38" s="19">
        <v>5.3198666667000003</v>
      </c>
      <c r="E38" s="19">
        <v>6.8496255773000021</v>
      </c>
      <c r="F38" s="19">
        <v>2.6715142413000001</v>
      </c>
      <c r="G38" s="19">
        <v>3.4444495766999998</v>
      </c>
      <c r="H38" s="19">
        <v>1.5123828541</v>
      </c>
      <c r="I38" s="19">
        <v>16.544116855900004</v>
      </c>
    </row>
    <row r="39" spans="1:9" x14ac:dyDescent="0.35">
      <c r="A39" s="21">
        <v>34973</v>
      </c>
      <c r="B39" s="18">
        <v>17.651145</v>
      </c>
      <c r="C39" s="19">
        <v>14.98883871</v>
      </c>
      <c r="D39" s="19">
        <v>5.0695161290000001</v>
      </c>
      <c r="E39" s="19">
        <v>6.8461909030000037</v>
      </c>
      <c r="F39" s="19">
        <v>2.8108404453000002</v>
      </c>
      <c r="G39" s="19">
        <v>3.5845492108000001</v>
      </c>
      <c r="H39" s="19">
        <v>1.6601882402000001</v>
      </c>
      <c r="I39" s="19">
        <v>16.853375277700003</v>
      </c>
    </row>
    <row r="40" spans="1:9" x14ac:dyDescent="0.35">
      <c r="A40" s="21">
        <v>35004</v>
      </c>
      <c r="B40" s="18">
        <v>17.979776999999999</v>
      </c>
      <c r="C40" s="19">
        <v>15.885633332999999</v>
      </c>
      <c r="D40" s="19">
        <v>5.8271666667000002</v>
      </c>
      <c r="E40" s="19">
        <v>7.6441213073000007</v>
      </c>
      <c r="F40" s="19">
        <v>2.8108404453000002</v>
      </c>
      <c r="G40" s="19">
        <v>3.5845492108000001</v>
      </c>
      <c r="H40" s="19">
        <v>1.6601882402000001</v>
      </c>
      <c r="I40" s="19">
        <v>16.853663108699998</v>
      </c>
    </row>
    <row r="41" spans="1:9" x14ac:dyDescent="0.35">
      <c r="A41" s="21">
        <v>35034</v>
      </c>
      <c r="B41" s="18">
        <v>18.365345000000001</v>
      </c>
      <c r="C41" s="19">
        <v>15.295354839</v>
      </c>
      <c r="D41" s="19">
        <v>6.8151935483999999</v>
      </c>
      <c r="E41" s="19">
        <v>7.7680848175999966</v>
      </c>
      <c r="F41" s="19">
        <v>2.8108404453000002</v>
      </c>
      <c r="G41" s="19">
        <v>3.5845492108000001</v>
      </c>
      <c r="H41" s="19">
        <v>1.6601882402000001</v>
      </c>
      <c r="I41" s="19">
        <v>16.853905147700004</v>
      </c>
    </row>
    <row r="42" spans="1:9" x14ac:dyDescent="0.35">
      <c r="A42" s="21">
        <v>35065</v>
      </c>
      <c r="B42" s="18">
        <v>18.262664000000001</v>
      </c>
      <c r="C42" s="19">
        <v>15.079548387000001</v>
      </c>
      <c r="D42" s="19">
        <v>6.1577096773999997</v>
      </c>
      <c r="E42" s="19">
        <v>7.6615287305999988</v>
      </c>
      <c r="F42" s="19">
        <v>2.8306826394</v>
      </c>
      <c r="G42" s="19">
        <v>3.7412968806000002</v>
      </c>
      <c r="H42" s="19">
        <v>1.7147667893</v>
      </c>
      <c r="I42" s="19">
        <v>17.071259714700002</v>
      </c>
    </row>
    <row r="43" spans="1:9" x14ac:dyDescent="0.35">
      <c r="A43" s="21">
        <v>35096</v>
      </c>
      <c r="B43" s="18">
        <v>18.618078000000001</v>
      </c>
      <c r="C43" s="19">
        <v>16.226344827999998</v>
      </c>
      <c r="D43" s="19">
        <v>6.7093793103000001</v>
      </c>
      <c r="E43" s="19">
        <v>7.6524042376999981</v>
      </c>
      <c r="F43" s="19">
        <v>2.8306826394</v>
      </c>
      <c r="G43" s="19">
        <v>3.7412968806000002</v>
      </c>
      <c r="H43" s="19">
        <v>1.7147667893</v>
      </c>
      <c r="I43" s="19">
        <v>17.0718624107</v>
      </c>
    </row>
    <row r="44" spans="1:9" x14ac:dyDescent="0.35">
      <c r="A44" s="21">
        <v>35125</v>
      </c>
      <c r="B44" s="18">
        <v>18.302913</v>
      </c>
      <c r="C44" s="19">
        <v>15.256645161</v>
      </c>
      <c r="D44" s="19">
        <v>6.2717741934999998</v>
      </c>
      <c r="E44" s="19">
        <v>7.5954533634999981</v>
      </c>
      <c r="F44" s="19">
        <v>2.8306826394</v>
      </c>
      <c r="G44" s="19">
        <v>3.7412968806000002</v>
      </c>
      <c r="H44" s="19">
        <v>1.7147667893</v>
      </c>
      <c r="I44" s="19">
        <v>17.0712184777</v>
      </c>
    </row>
    <row r="45" spans="1:9" x14ac:dyDescent="0.35">
      <c r="A45" s="21">
        <v>35156</v>
      </c>
      <c r="B45" s="18">
        <v>17.887294000000001</v>
      </c>
      <c r="C45" s="19">
        <v>14.565633332999999</v>
      </c>
      <c r="D45" s="19">
        <v>5.5623666667</v>
      </c>
      <c r="E45" s="19">
        <v>7.2520171863000007</v>
      </c>
      <c r="F45" s="19">
        <v>2.6415955696000002</v>
      </c>
      <c r="G45" s="19">
        <v>3.7087912182</v>
      </c>
      <c r="H45" s="19">
        <v>1.6724030954</v>
      </c>
      <c r="I45" s="19">
        <v>17.020396207799998</v>
      </c>
    </row>
    <row r="46" spans="1:9" x14ac:dyDescent="0.35">
      <c r="A46" s="21">
        <v>35186</v>
      </c>
      <c r="B46" s="18">
        <v>17.955428000000001</v>
      </c>
      <c r="C46" s="19">
        <v>14.627451613</v>
      </c>
      <c r="D46" s="19">
        <v>4.9680645161000001</v>
      </c>
      <c r="E46" s="19">
        <v>6.8062673739000008</v>
      </c>
      <c r="F46" s="19">
        <v>2.6415955696000002</v>
      </c>
      <c r="G46" s="19">
        <v>3.7087912182</v>
      </c>
      <c r="H46" s="19">
        <v>1.6724030954</v>
      </c>
      <c r="I46" s="19">
        <v>17.020050450799999</v>
      </c>
    </row>
    <row r="47" spans="1:9" x14ac:dyDescent="0.35">
      <c r="A47" s="21">
        <v>35217</v>
      </c>
      <c r="B47" s="18">
        <v>18.106757000000002</v>
      </c>
      <c r="C47" s="19">
        <v>14.490733333</v>
      </c>
      <c r="D47" s="19">
        <v>4.9284999999999997</v>
      </c>
      <c r="E47" s="19">
        <v>6.9040986229999977</v>
      </c>
      <c r="F47" s="19">
        <v>2.6415955696000002</v>
      </c>
      <c r="G47" s="19">
        <v>3.7087912182</v>
      </c>
      <c r="H47" s="19">
        <v>1.6724030954</v>
      </c>
      <c r="I47" s="19">
        <v>17.020085343799998</v>
      </c>
    </row>
    <row r="48" spans="1:9" x14ac:dyDescent="0.35">
      <c r="A48" s="21">
        <v>35247</v>
      </c>
      <c r="B48" s="18">
        <v>18.211554</v>
      </c>
      <c r="C48" s="19">
        <v>15.308032258000001</v>
      </c>
      <c r="D48" s="19">
        <v>5.3231612902999998</v>
      </c>
      <c r="E48" s="19">
        <v>6.9201155046999965</v>
      </c>
      <c r="F48" s="19">
        <v>2.5881732005</v>
      </c>
      <c r="G48" s="19">
        <v>3.8367167280999999</v>
      </c>
      <c r="H48" s="19">
        <v>1.5944153862999999</v>
      </c>
      <c r="I48" s="19">
        <v>17.175576435099998</v>
      </c>
    </row>
    <row r="49" spans="1:9" x14ac:dyDescent="0.35">
      <c r="A49" s="21">
        <v>35278</v>
      </c>
      <c r="B49" s="18">
        <v>18.657971</v>
      </c>
      <c r="C49" s="19">
        <v>14.867516129</v>
      </c>
      <c r="D49" s="19">
        <v>5.3885483871000002</v>
      </c>
      <c r="E49" s="19">
        <v>7.023452795899999</v>
      </c>
      <c r="F49" s="19">
        <v>2.5881732005</v>
      </c>
      <c r="G49" s="19">
        <v>3.8367167280999999</v>
      </c>
      <c r="H49" s="19">
        <v>1.5944153862999999</v>
      </c>
      <c r="I49" s="19">
        <v>17.175135515100003</v>
      </c>
    </row>
    <row r="50" spans="1:9" x14ac:dyDescent="0.35">
      <c r="A50" s="21">
        <v>35309</v>
      </c>
      <c r="B50" s="18">
        <v>17.652636000000001</v>
      </c>
      <c r="C50" s="19">
        <v>15.884066667000001</v>
      </c>
      <c r="D50" s="19">
        <v>5.1758333332999999</v>
      </c>
      <c r="E50" s="19">
        <v>6.9111106956999997</v>
      </c>
      <c r="F50" s="19">
        <v>2.5881732005</v>
      </c>
      <c r="G50" s="19">
        <v>3.8367167280999999</v>
      </c>
      <c r="H50" s="19">
        <v>1.5944153862999999</v>
      </c>
      <c r="I50" s="19">
        <v>17.175421003099999</v>
      </c>
    </row>
    <row r="51" spans="1:9" x14ac:dyDescent="0.35">
      <c r="A51" s="21">
        <v>35339</v>
      </c>
      <c r="B51" s="18">
        <v>19.171071000000001</v>
      </c>
      <c r="C51" s="19">
        <v>15.728354839</v>
      </c>
      <c r="D51" s="19">
        <v>5.4007741935000002</v>
      </c>
      <c r="E51" s="19">
        <v>7.3945873894999963</v>
      </c>
      <c r="F51" s="19">
        <v>2.7224320493</v>
      </c>
      <c r="G51" s="19">
        <v>3.8996309132999998</v>
      </c>
      <c r="H51" s="19">
        <v>1.7426883147000001</v>
      </c>
      <c r="I51" s="19">
        <v>17.347668088699997</v>
      </c>
    </row>
    <row r="52" spans="1:9" x14ac:dyDescent="0.35">
      <c r="A52" s="21">
        <v>35370</v>
      </c>
      <c r="B52" s="18">
        <v>18.534759000000001</v>
      </c>
      <c r="C52" s="19">
        <v>15.742599999999999</v>
      </c>
      <c r="D52" s="19">
        <v>5.9301000000000004</v>
      </c>
      <c r="E52" s="19">
        <v>7.3526976400000015</v>
      </c>
      <c r="F52" s="19">
        <v>2.7224320493</v>
      </c>
      <c r="G52" s="19">
        <v>3.8996309132999998</v>
      </c>
      <c r="H52" s="19">
        <v>1.7426883147000001</v>
      </c>
      <c r="I52" s="19">
        <v>17.3473191587</v>
      </c>
    </row>
    <row r="53" spans="1:9" x14ac:dyDescent="0.35">
      <c r="A53" s="21">
        <v>35400</v>
      </c>
      <c r="B53" s="18">
        <v>18.33409</v>
      </c>
      <c r="C53" s="19">
        <v>15.410129032</v>
      </c>
      <c r="D53" s="19">
        <v>6.4690000000000003</v>
      </c>
      <c r="E53" s="19">
        <v>7.9495594219999974</v>
      </c>
      <c r="F53" s="19">
        <v>2.7224320493</v>
      </c>
      <c r="G53" s="19">
        <v>3.8996309132999998</v>
      </c>
      <c r="H53" s="19">
        <v>1.7426883147000001</v>
      </c>
      <c r="I53" s="19">
        <v>17.347772767699997</v>
      </c>
    </row>
    <row r="54" spans="1:9" x14ac:dyDescent="0.35">
      <c r="A54" s="21">
        <v>35431</v>
      </c>
      <c r="B54" s="18">
        <v>18.555102000000002</v>
      </c>
      <c r="C54" s="19">
        <v>15.660967742</v>
      </c>
      <c r="D54" s="19">
        <v>6.2181612903000003</v>
      </c>
      <c r="E54" s="19">
        <v>7.8347225016999955</v>
      </c>
      <c r="F54" s="19">
        <v>2.723941006</v>
      </c>
      <c r="G54" s="19">
        <v>3.4710883741999998</v>
      </c>
      <c r="H54" s="19">
        <v>1.8312624050999999</v>
      </c>
      <c r="I54" s="19">
        <v>17.6198911177</v>
      </c>
    </row>
    <row r="55" spans="1:9" x14ac:dyDescent="0.35">
      <c r="A55" s="21">
        <v>35462</v>
      </c>
      <c r="B55" s="18">
        <v>18.396967</v>
      </c>
      <c r="C55" s="19">
        <v>15.517250000000001</v>
      </c>
      <c r="D55" s="19">
        <v>6.6728928570999999</v>
      </c>
      <c r="E55" s="19">
        <v>7.7401447998999968</v>
      </c>
      <c r="F55" s="19">
        <v>2.723941006</v>
      </c>
      <c r="G55" s="19">
        <v>3.4710883741999998</v>
      </c>
      <c r="H55" s="19">
        <v>1.8312624050999999</v>
      </c>
      <c r="I55" s="19">
        <v>17.619804931699999</v>
      </c>
    </row>
    <row r="56" spans="1:9" x14ac:dyDescent="0.35">
      <c r="A56" s="21">
        <v>35490</v>
      </c>
      <c r="B56" s="18">
        <v>17.863287</v>
      </c>
      <c r="C56" s="19">
        <v>14.560548387000001</v>
      </c>
      <c r="D56" s="19">
        <v>6.0750645161000003</v>
      </c>
      <c r="E56" s="19">
        <v>7.5153625528999966</v>
      </c>
      <c r="F56" s="19">
        <v>2.723941006</v>
      </c>
      <c r="G56" s="19">
        <v>3.4710883741999998</v>
      </c>
      <c r="H56" s="19">
        <v>1.8312624050999999</v>
      </c>
      <c r="I56" s="19">
        <v>17.618719622699999</v>
      </c>
    </row>
    <row r="57" spans="1:9" x14ac:dyDescent="0.35">
      <c r="A57" s="21">
        <v>35521</v>
      </c>
      <c r="B57" s="18">
        <v>18.557075999999999</v>
      </c>
      <c r="C57" s="19">
        <v>15.681900000000001</v>
      </c>
      <c r="D57" s="19">
        <v>5.2504666667000004</v>
      </c>
      <c r="E57" s="19">
        <v>7.4255000682999972</v>
      </c>
      <c r="F57" s="19">
        <v>2.5427110600999998</v>
      </c>
      <c r="G57" s="19">
        <v>3.5542498665000002</v>
      </c>
      <c r="H57" s="19">
        <v>1.7728382384000001</v>
      </c>
      <c r="I57" s="19">
        <v>17.793709016000001</v>
      </c>
    </row>
    <row r="58" spans="1:9" x14ac:dyDescent="0.35">
      <c r="A58" s="21">
        <v>35551</v>
      </c>
      <c r="B58" s="18">
        <v>18.292158000000001</v>
      </c>
      <c r="C58" s="19">
        <v>14.449483871</v>
      </c>
      <c r="D58" s="19">
        <v>5.0257741935000002</v>
      </c>
      <c r="E58" s="19">
        <v>7.2486895135000005</v>
      </c>
      <c r="F58" s="19">
        <v>2.5427110600999998</v>
      </c>
      <c r="G58" s="19">
        <v>3.5542498665000002</v>
      </c>
      <c r="H58" s="19">
        <v>1.7728382384000001</v>
      </c>
      <c r="I58" s="19">
        <v>17.793064215000001</v>
      </c>
    </row>
    <row r="59" spans="1:9" x14ac:dyDescent="0.35">
      <c r="A59" s="21">
        <v>35582</v>
      </c>
      <c r="B59" s="18">
        <v>18.616769000000001</v>
      </c>
      <c r="C59" s="19">
        <v>15.395033333000001</v>
      </c>
      <c r="D59" s="19">
        <v>5.0791666666999999</v>
      </c>
      <c r="E59" s="19">
        <v>7.1653792042999962</v>
      </c>
      <c r="F59" s="19">
        <v>2.5427110600999998</v>
      </c>
      <c r="G59" s="19">
        <v>3.5542498665000002</v>
      </c>
      <c r="H59" s="19">
        <v>1.7728382384000001</v>
      </c>
      <c r="I59" s="19">
        <v>17.793594101</v>
      </c>
    </row>
    <row r="60" spans="1:9" x14ac:dyDescent="0.35">
      <c r="A60" s="21">
        <v>35612</v>
      </c>
      <c r="B60" s="18">
        <v>19.108499999999999</v>
      </c>
      <c r="C60" s="19">
        <v>15.667419355</v>
      </c>
      <c r="D60" s="19">
        <v>5.3958387096999996</v>
      </c>
      <c r="E60" s="19">
        <v>7.3754212283000005</v>
      </c>
      <c r="F60" s="19">
        <v>2.4905388029000002</v>
      </c>
      <c r="G60" s="19">
        <v>3.6157170564999999</v>
      </c>
      <c r="H60" s="19">
        <v>1.6818497821</v>
      </c>
      <c r="I60" s="19">
        <v>17.818812968500001</v>
      </c>
    </row>
    <row r="61" spans="1:9" x14ac:dyDescent="0.35">
      <c r="A61" s="21">
        <v>35643</v>
      </c>
      <c r="B61" s="18">
        <v>18.566745000000001</v>
      </c>
      <c r="C61" s="19">
        <v>14.46283871</v>
      </c>
      <c r="D61" s="19">
        <v>5.3491290322999996</v>
      </c>
      <c r="E61" s="19">
        <v>7.5636522827000006</v>
      </c>
      <c r="F61" s="19">
        <v>2.4905388029000002</v>
      </c>
      <c r="G61" s="19">
        <v>3.6157170564999999</v>
      </c>
      <c r="H61" s="19">
        <v>1.6818497821</v>
      </c>
      <c r="I61" s="19">
        <v>17.817909609499999</v>
      </c>
    </row>
    <row r="62" spans="1:9" x14ac:dyDescent="0.35">
      <c r="A62" s="21">
        <v>35674</v>
      </c>
      <c r="B62" s="18">
        <v>18.561097</v>
      </c>
      <c r="C62" s="19">
        <v>16.028600000000001</v>
      </c>
      <c r="D62" s="19">
        <v>5.3662333333000003</v>
      </c>
      <c r="E62" s="19">
        <v>7.5219860506999954</v>
      </c>
      <c r="F62" s="19">
        <v>2.4905388029000002</v>
      </c>
      <c r="G62" s="19">
        <v>3.6157170564999999</v>
      </c>
      <c r="H62" s="19">
        <v>1.6818497821</v>
      </c>
      <c r="I62" s="19">
        <v>17.818563986499999</v>
      </c>
    </row>
    <row r="63" spans="1:9" x14ac:dyDescent="0.35">
      <c r="A63" s="21">
        <v>35704</v>
      </c>
      <c r="B63" s="18">
        <v>19.070710999999999</v>
      </c>
      <c r="C63" s="19">
        <v>16.014774194000001</v>
      </c>
      <c r="D63" s="19">
        <v>5.3598709677</v>
      </c>
      <c r="E63" s="19">
        <v>7.7340532493000014</v>
      </c>
      <c r="F63" s="19">
        <v>2.6202829687999998</v>
      </c>
      <c r="G63" s="19">
        <v>3.9004547747</v>
      </c>
      <c r="H63" s="19">
        <v>1.7795426510000001</v>
      </c>
      <c r="I63" s="19">
        <v>18.034053483499996</v>
      </c>
    </row>
    <row r="64" spans="1:9" x14ac:dyDescent="0.35">
      <c r="A64" s="21">
        <v>35735</v>
      </c>
      <c r="B64" s="18">
        <v>18.577458</v>
      </c>
      <c r="C64" s="19">
        <v>15.4352</v>
      </c>
      <c r="D64" s="19">
        <v>5.6759666666999999</v>
      </c>
      <c r="E64" s="19">
        <v>7.7901404652999995</v>
      </c>
      <c r="F64" s="19">
        <v>2.6202829687999998</v>
      </c>
      <c r="G64" s="19">
        <v>3.9004547747</v>
      </c>
      <c r="H64" s="19">
        <v>1.7795426510000001</v>
      </c>
      <c r="I64" s="19">
        <v>18.032735153499999</v>
      </c>
    </row>
    <row r="65" spans="1:9" x14ac:dyDescent="0.35">
      <c r="A65" s="21">
        <v>35765</v>
      </c>
      <c r="B65" s="18">
        <v>19.250692999999998</v>
      </c>
      <c r="C65" s="19">
        <v>15.938064516000001</v>
      </c>
      <c r="D65" s="19">
        <v>6.3982903226000003</v>
      </c>
      <c r="E65" s="19">
        <v>8.3416924333999987</v>
      </c>
      <c r="F65" s="19">
        <v>2.6202829687999998</v>
      </c>
      <c r="G65" s="19">
        <v>3.9004547747</v>
      </c>
      <c r="H65" s="19">
        <v>1.7795426510000001</v>
      </c>
      <c r="I65" s="19">
        <v>18.033932184499996</v>
      </c>
    </row>
    <row r="66" spans="1:9" x14ac:dyDescent="0.35">
      <c r="A66" s="21">
        <v>35796</v>
      </c>
      <c r="B66" s="18">
        <v>18.361526999999999</v>
      </c>
      <c r="C66" s="19">
        <v>15.211</v>
      </c>
      <c r="D66" s="19">
        <v>6.0594838710000003</v>
      </c>
      <c r="E66" s="19">
        <v>7.314708911000003</v>
      </c>
      <c r="F66" s="19">
        <v>2.5865549864999999</v>
      </c>
      <c r="G66" s="19">
        <v>3.9171817581999999</v>
      </c>
      <c r="H66" s="19">
        <v>1.7778031823</v>
      </c>
      <c r="I66" s="19">
        <v>17.891272799999999</v>
      </c>
    </row>
    <row r="67" spans="1:9" x14ac:dyDescent="0.35">
      <c r="A67" s="21">
        <v>35827</v>
      </c>
      <c r="B67" s="18">
        <v>18.315828</v>
      </c>
      <c r="C67" s="19">
        <v>16.071535713999999</v>
      </c>
      <c r="D67" s="19">
        <v>6.4107857143000002</v>
      </c>
      <c r="E67" s="19">
        <v>7.574959822700003</v>
      </c>
      <c r="F67" s="19">
        <v>2.5865549864999999</v>
      </c>
      <c r="G67" s="19">
        <v>3.9171817581999999</v>
      </c>
      <c r="H67" s="19">
        <v>1.7778031823</v>
      </c>
      <c r="I67" s="19">
        <v>17.891610508999999</v>
      </c>
    </row>
    <row r="68" spans="1:9" x14ac:dyDescent="0.35">
      <c r="A68" s="21">
        <v>35855</v>
      </c>
      <c r="B68" s="18">
        <v>18.684723999999999</v>
      </c>
      <c r="C68" s="19">
        <v>16.100000000000001</v>
      </c>
      <c r="D68" s="19">
        <v>5.8561612903000002</v>
      </c>
      <c r="E68" s="19">
        <v>7.5339617916999986</v>
      </c>
      <c r="F68" s="19">
        <v>2.5865549864999999</v>
      </c>
      <c r="G68" s="19">
        <v>3.9171817581999999</v>
      </c>
      <c r="H68" s="19">
        <v>1.7778031823</v>
      </c>
      <c r="I68" s="19">
        <v>17.891110085999994</v>
      </c>
    </row>
    <row r="69" spans="1:9" x14ac:dyDescent="0.35">
      <c r="A69" s="21">
        <v>35886</v>
      </c>
      <c r="B69" s="18">
        <v>19.046057000000001</v>
      </c>
      <c r="C69" s="19">
        <v>15.1815</v>
      </c>
      <c r="D69" s="19">
        <v>5.0361000000000002</v>
      </c>
      <c r="E69" s="19">
        <v>7.1671628410000006</v>
      </c>
      <c r="F69" s="19">
        <v>2.4144723403000001</v>
      </c>
      <c r="G69" s="19">
        <v>4.0977895237000004</v>
      </c>
      <c r="H69" s="19">
        <v>1.7496992054</v>
      </c>
      <c r="I69" s="19">
        <v>18.107808420599998</v>
      </c>
    </row>
    <row r="70" spans="1:9" x14ac:dyDescent="0.35">
      <c r="A70" s="21">
        <v>35916</v>
      </c>
      <c r="B70" s="18">
        <v>18.374538000000001</v>
      </c>
      <c r="C70" s="19">
        <v>14.333387096999999</v>
      </c>
      <c r="D70" s="19">
        <v>4.7579354838999999</v>
      </c>
      <c r="E70" s="19">
        <v>6.9502606620999989</v>
      </c>
      <c r="F70" s="19">
        <v>2.4144723403000001</v>
      </c>
      <c r="G70" s="19">
        <v>4.0977895237000004</v>
      </c>
      <c r="H70" s="19">
        <v>1.7496992054</v>
      </c>
      <c r="I70" s="19">
        <v>18.107249665599998</v>
      </c>
    </row>
    <row r="71" spans="1:9" x14ac:dyDescent="0.35">
      <c r="A71" s="21">
        <v>35947</v>
      </c>
      <c r="B71" s="18">
        <v>19.180553</v>
      </c>
      <c r="C71" s="19">
        <v>15.691366667</v>
      </c>
      <c r="D71" s="19">
        <v>4.9660666666999997</v>
      </c>
      <c r="E71" s="19">
        <v>7.2680628302999981</v>
      </c>
      <c r="F71" s="19">
        <v>2.4144723403000001</v>
      </c>
      <c r="G71" s="19">
        <v>4.0977895237000004</v>
      </c>
      <c r="H71" s="19">
        <v>1.7496992054</v>
      </c>
      <c r="I71" s="19">
        <v>18.1079158736</v>
      </c>
    </row>
    <row r="72" spans="1:9" x14ac:dyDescent="0.35">
      <c r="A72" s="21">
        <v>35977</v>
      </c>
      <c r="B72" s="18">
        <v>19.4664</v>
      </c>
      <c r="C72" s="19">
        <v>15.810935484</v>
      </c>
      <c r="D72" s="19">
        <v>5.2710967742000001</v>
      </c>
      <c r="E72" s="19">
        <v>7.1980552578000019</v>
      </c>
      <c r="F72" s="19">
        <v>2.3653058699999998</v>
      </c>
      <c r="G72" s="19">
        <v>3.9904282409</v>
      </c>
      <c r="H72" s="19">
        <v>1.6871451924</v>
      </c>
      <c r="I72" s="19">
        <v>18.193951765700003</v>
      </c>
    </row>
    <row r="73" spans="1:9" x14ac:dyDescent="0.35">
      <c r="A73" s="21">
        <v>36008</v>
      </c>
      <c r="B73" s="18">
        <v>19.344842</v>
      </c>
      <c r="C73" s="19">
        <v>14.975193548</v>
      </c>
      <c r="D73" s="19">
        <v>5.2367741934999996</v>
      </c>
      <c r="E73" s="19">
        <v>7.2131825624999992</v>
      </c>
      <c r="F73" s="19">
        <v>2.3653058699999998</v>
      </c>
      <c r="G73" s="19">
        <v>3.9904282409</v>
      </c>
      <c r="H73" s="19">
        <v>1.6871451924</v>
      </c>
      <c r="I73" s="19">
        <v>18.193184244700003</v>
      </c>
    </row>
    <row r="74" spans="1:9" x14ac:dyDescent="0.35">
      <c r="A74" s="21">
        <v>36039</v>
      </c>
      <c r="B74" s="18">
        <v>18.895399999999999</v>
      </c>
      <c r="C74" s="19">
        <v>15.916600000000001</v>
      </c>
      <c r="D74" s="19">
        <v>5.0510333333000004</v>
      </c>
      <c r="E74" s="19">
        <v>7.3240201877000031</v>
      </c>
      <c r="F74" s="19">
        <v>2.3653058699999998</v>
      </c>
      <c r="G74" s="19">
        <v>3.9904282409</v>
      </c>
      <c r="H74" s="19">
        <v>1.6871451924</v>
      </c>
      <c r="I74" s="19">
        <v>18.193850453699998</v>
      </c>
    </row>
    <row r="75" spans="1:9" x14ac:dyDescent="0.35">
      <c r="A75" s="21">
        <v>36069</v>
      </c>
      <c r="B75" s="18">
        <v>19.187906999999999</v>
      </c>
      <c r="C75" s="19">
        <v>15.77516129</v>
      </c>
      <c r="D75" s="19">
        <v>5.0447419355000003</v>
      </c>
      <c r="E75" s="19">
        <v>7.4813455074999977</v>
      </c>
      <c r="F75" s="19">
        <v>2.4882220458000002</v>
      </c>
      <c r="G75" s="19">
        <v>4.4620151841000002</v>
      </c>
      <c r="H75" s="19">
        <v>1.8176926979000001</v>
      </c>
      <c r="I75" s="19">
        <v>18.328877379199998</v>
      </c>
    </row>
    <row r="76" spans="1:9" x14ac:dyDescent="0.35">
      <c r="A76" s="21">
        <v>36100</v>
      </c>
      <c r="B76" s="18">
        <v>18.672429000000001</v>
      </c>
      <c r="C76" s="19">
        <v>16.391400000000001</v>
      </c>
      <c r="D76" s="19">
        <v>5.5667999999999997</v>
      </c>
      <c r="E76" s="19">
        <v>7.6819878289999979</v>
      </c>
      <c r="F76" s="19">
        <v>2.4882220458000002</v>
      </c>
      <c r="G76" s="19">
        <v>4.4620151841000002</v>
      </c>
      <c r="H76" s="19">
        <v>1.8176926979000001</v>
      </c>
      <c r="I76" s="19">
        <v>18.3291076362</v>
      </c>
    </row>
    <row r="77" spans="1:9" x14ac:dyDescent="0.35">
      <c r="A77" s="21">
        <v>36130</v>
      </c>
      <c r="B77" s="18">
        <v>19.419958999999999</v>
      </c>
      <c r="C77" s="19">
        <v>16.610354838999999</v>
      </c>
      <c r="D77" s="19">
        <v>6.3355806452000003</v>
      </c>
      <c r="E77" s="19">
        <v>7.9831520688000026</v>
      </c>
      <c r="F77" s="19">
        <v>2.4882220458000002</v>
      </c>
      <c r="G77" s="19">
        <v>4.4620151841000002</v>
      </c>
      <c r="H77" s="19">
        <v>1.8176926979000001</v>
      </c>
      <c r="I77" s="19">
        <v>18.3295128872</v>
      </c>
    </row>
    <row r="78" spans="1:9" x14ac:dyDescent="0.35">
      <c r="A78" s="21">
        <v>36161</v>
      </c>
      <c r="B78" s="18">
        <v>19.028632000000002</v>
      </c>
      <c r="C78" s="19">
        <v>15.090096773999999</v>
      </c>
      <c r="D78" s="19">
        <v>5.8312258065</v>
      </c>
      <c r="E78" s="19">
        <v>7.6696842675000001</v>
      </c>
      <c r="F78" s="19">
        <v>2.6645213988999998</v>
      </c>
      <c r="G78" s="19">
        <v>4.2424533652000003</v>
      </c>
      <c r="H78" s="19">
        <v>1.8865113877999999</v>
      </c>
      <c r="I78" s="19">
        <v>18.111655700100002</v>
      </c>
    </row>
    <row r="79" spans="1:9" x14ac:dyDescent="0.35">
      <c r="A79" s="21">
        <v>36192</v>
      </c>
      <c r="B79" s="18">
        <v>19.107022000000001</v>
      </c>
      <c r="C79" s="19">
        <v>16.718499999999999</v>
      </c>
      <c r="D79" s="19">
        <v>6.4091428571</v>
      </c>
      <c r="E79" s="19">
        <v>7.9040693139000036</v>
      </c>
      <c r="F79" s="19">
        <v>2.6645213988999998</v>
      </c>
      <c r="G79" s="19">
        <v>4.2424533652000003</v>
      </c>
      <c r="H79" s="19">
        <v>2.0958035366000001</v>
      </c>
      <c r="I79" s="19">
        <v>18.112250057300002</v>
      </c>
    </row>
    <row r="80" spans="1:9" x14ac:dyDescent="0.35">
      <c r="A80" s="21">
        <v>36220</v>
      </c>
      <c r="B80" s="18">
        <v>19.496068000000001</v>
      </c>
      <c r="C80" s="19">
        <v>16.925741935000001</v>
      </c>
      <c r="D80" s="19">
        <v>6.1373225806000002</v>
      </c>
      <c r="E80" s="19">
        <v>8.0272352074000004</v>
      </c>
      <c r="F80" s="19">
        <v>2.6645213988999998</v>
      </c>
      <c r="G80" s="19">
        <v>4.2424533652000003</v>
      </c>
      <c r="H80" s="19">
        <v>2.0105970173999999</v>
      </c>
      <c r="I80" s="19">
        <v>18.111951339500003</v>
      </c>
    </row>
    <row r="81" spans="1:9" x14ac:dyDescent="0.35">
      <c r="A81" s="21">
        <v>36251</v>
      </c>
      <c r="B81" s="18">
        <v>19.150504000000002</v>
      </c>
      <c r="C81" s="19">
        <v>14.932533333</v>
      </c>
      <c r="D81" s="19">
        <v>5.3769333333000002</v>
      </c>
      <c r="E81" s="19">
        <v>7.3987431106999964</v>
      </c>
      <c r="F81" s="19">
        <v>2.4872588437999998</v>
      </c>
      <c r="G81" s="19">
        <v>4.4825161091999997</v>
      </c>
      <c r="H81" s="19">
        <v>1.9741311014</v>
      </c>
      <c r="I81" s="19">
        <v>18.235678439600001</v>
      </c>
    </row>
    <row r="82" spans="1:9" x14ac:dyDescent="0.35">
      <c r="A82" s="21">
        <v>36281</v>
      </c>
      <c r="B82" s="18">
        <v>18.705445000000001</v>
      </c>
      <c r="C82" s="19">
        <v>14.16683871</v>
      </c>
      <c r="D82" s="19">
        <v>4.8393870968000003</v>
      </c>
      <c r="E82" s="19">
        <v>7.1911915231999961</v>
      </c>
      <c r="F82" s="19">
        <v>2.4872588437999998</v>
      </c>
      <c r="G82" s="19">
        <v>4.4825161091999997</v>
      </c>
      <c r="H82" s="19">
        <v>1.9352293079</v>
      </c>
      <c r="I82" s="19">
        <v>18.234843876100005</v>
      </c>
    </row>
    <row r="83" spans="1:9" x14ac:dyDescent="0.35">
      <c r="A83" s="21">
        <v>36312</v>
      </c>
      <c r="B83" s="18">
        <v>19.834401</v>
      </c>
      <c r="C83" s="19">
        <v>15.324566666999999</v>
      </c>
      <c r="D83" s="19">
        <v>5.0209000000000001</v>
      </c>
      <c r="E83" s="19">
        <v>7.5266543510000021</v>
      </c>
      <c r="F83" s="19">
        <v>2.4872588437999998</v>
      </c>
      <c r="G83" s="19">
        <v>4.4825161091999997</v>
      </c>
      <c r="H83" s="19">
        <v>1.9888835114000001</v>
      </c>
      <c r="I83" s="19">
        <v>18.235690758600001</v>
      </c>
    </row>
    <row r="84" spans="1:9" x14ac:dyDescent="0.35">
      <c r="A84" s="21">
        <v>36342</v>
      </c>
      <c r="B84" s="18">
        <v>19.822105000000001</v>
      </c>
      <c r="C84" s="19">
        <v>15.018000000000001</v>
      </c>
      <c r="D84" s="19">
        <v>5.1429354838999997</v>
      </c>
      <c r="E84" s="19">
        <v>7.5200567790999999</v>
      </c>
      <c r="F84" s="19">
        <v>2.4363133063000002</v>
      </c>
      <c r="G84" s="19">
        <v>4.1980720176000004</v>
      </c>
      <c r="H84" s="19">
        <v>1.9317114592</v>
      </c>
      <c r="I84" s="19">
        <v>18.3845067289</v>
      </c>
    </row>
    <row r="85" spans="1:9" x14ac:dyDescent="0.35">
      <c r="A85" s="21">
        <v>36373</v>
      </c>
      <c r="B85" s="18">
        <v>20.093391</v>
      </c>
      <c r="C85" s="19">
        <v>14.762967742000001</v>
      </c>
      <c r="D85" s="19">
        <v>5.3290322580999998</v>
      </c>
      <c r="E85" s="19">
        <v>7.5145737588999957</v>
      </c>
      <c r="F85" s="19">
        <v>2.4363133063000002</v>
      </c>
      <c r="G85" s="19">
        <v>4.1980720176000004</v>
      </c>
      <c r="H85" s="19">
        <v>1.8461583548</v>
      </c>
      <c r="I85" s="19">
        <v>18.384171056299998</v>
      </c>
    </row>
    <row r="86" spans="1:9" x14ac:dyDescent="0.35">
      <c r="A86" s="21">
        <v>36404</v>
      </c>
      <c r="B86" s="18">
        <v>19.485122</v>
      </c>
      <c r="C86" s="19">
        <v>15.609566666999999</v>
      </c>
      <c r="D86" s="19">
        <v>5.4131999999999998</v>
      </c>
      <c r="E86" s="19">
        <v>7.6933717330000029</v>
      </c>
      <c r="F86" s="19">
        <v>2.4363133063000002</v>
      </c>
      <c r="G86" s="19">
        <v>4.1980720176000004</v>
      </c>
      <c r="H86" s="19">
        <v>1.9489241261000001</v>
      </c>
      <c r="I86" s="19">
        <v>18.384472853999998</v>
      </c>
    </row>
    <row r="87" spans="1:9" x14ac:dyDescent="0.35">
      <c r="A87" s="21">
        <v>36434</v>
      </c>
      <c r="B87" s="18">
        <v>19.868010000000002</v>
      </c>
      <c r="C87" s="19">
        <v>15.504193548</v>
      </c>
      <c r="D87" s="19">
        <v>5.1397741935000001</v>
      </c>
      <c r="E87" s="19">
        <v>7.5675984574999999</v>
      </c>
      <c r="F87" s="19">
        <v>2.5633282080000002</v>
      </c>
      <c r="G87" s="19">
        <v>4.5117674518999999</v>
      </c>
      <c r="H87" s="19">
        <v>1.8564989157</v>
      </c>
      <c r="I87" s="19">
        <v>18.519636264399999</v>
      </c>
    </row>
    <row r="88" spans="1:9" x14ac:dyDescent="0.35">
      <c r="A88" s="21">
        <v>36465</v>
      </c>
      <c r="B88" s="18">
        <v>19.08785</v>
      </c>
      <c r="C88" s="19">
        <v>16.339833333000001</v>
      </c>
      <c r="D88" s="19">
        <v>5.7859999999999996</v>
      </c>
      <c r="E88" s="19">
        <v>7.9052904950000009</v>
      </c>
      <c r="F88" s="19">
        <v>2.5633282080000002</v>
      </c>
      <c r="G88" s="19">
        <v>4.5117674518999999</v>
      </c>
      <c r="H88" s="19">
        <v>2.0246047761999999</v>
      </c>
      <c r="I88" s="19">
        <v>18.520067403900001</v>
      </c>
    </row>
    <row r="89" spans="1:9" x14ac:dyDescent="0.35">
      <c r="A89" s="21">
        <v>36495</v>
      </c>
      <c r="B89" s="18">
        <v>20.497959000000002</v>
      </c>
      <c r="C89" s="19">
        <v>16.453774194000001</v>
      </c>
      <c r="D89" s="19">
        <v>6.7962258064999999</v>
      </c>
      <c r="E89" s="19">
        <v>8.1540254434999966</v>
      </c>
      <c r="F89" s="19">
        <v>2.5633282080000002</v>
      </c>
      <c r="G89" s="19">
        <v>4.5117674518999999</v>
      </c>
      <c r="H89" s="19">
        <v>2.0372030901999998</v>
      </c>
      <c r="I89" s="19">
        <v>18.520193666900003</v>
      </c>
    </row>
    <row r="90" spans="1:9" x14ac:dyDescent="0.35">
      <c r="A90" s="21">
        <v>36526</v>
      </c>
      <c r="B90" s="18">
        <v>19.026039000000001</v>
      </c>
      <c r="C90" s="19">
        <v>14.882161290000001</v>
      </c>
      <c r="D90" s="19">
        <v>5.4561612902999999</v>
      </c>
      <c r="E90" s="19">
        <v>7.8624104616999988</v>
      </c>
      <c r="F90" s="19">
        <v>2.6925705821000001</v>
      </c>
      <c r="G90" s="19">
        <v>4.6312654377999998</v>
      </c>
      <c r="H90" s="19">
        <v>2.1246861115</v>
      </c>
      <c r="I90" s="19">
        <v>18.8376002716</v>
      </c>
    </row>
    <row r="91" spans="1:9" x14ac:dyDescent="0.35">
      <c r="A91" s="21">
        <v>36557</v>
      </c>
      <c r="B91" s="18">
        <v>19.633237000000001</v>
      </c>
      <c r="C91" s="19">
        <v>15.894931034000001</v>
      </c>
      <c r="D91" s="19">
        <v>6.4022413793000004</v>
      </c>
      <c r="E91" s="19">
        <v>8.2989320556999964</v>
      </c>
      <c r="F91" s="19">
        <v>2.6925705821000001</v>
      </c>
      <c r="G91" s="19">
        <v>4.6312654377999998</v>
      </c>
      <c r="H91" s="19">
        <v>2.3375968907</v>
      </c>
      <c r="I91" s="19">
        <v>19.1092458434</v>
      </c>
    </row>
    <row r="92" spans="1:9" x14ac:dyDescent="0.35">
      <c r="A92" s="21">
        <v>36586</v>
      </c>
      <c r="B92" s="18">
        <v>19.217238999999999</v>
      </c>
      <c r="C92" s="19">
        <v>15.709032258000001</v>
      </c>
      <c r="D92" s="19">
        <v>6.2626774194000001</v>
      </c>
      <c r="E92" s="19">
        <v>8.169133991599999</v>
      </c>
      <c r="F92" s="19">
        <v>2.6925705821000001</v>
      </c>
      <c r="G92" s="19">
        <v>4.6312654377999998</v>
      </c>
      <c r="H92" s="19">
        <v>2.2635910969999999</v>
      </c>
      <c r="I92" s="19">
        <v>18.941120141100001</v>
      </c>
    </row>
    <row r="93" spans="1:9" x14ac:dyDescent="0.35">
      <c r="A93" s="21">
        <v>36617</v>
      </c>
      <c r="B93" s="18">
        <v>18.815121000000001</v>
      </c>
      <c r="C93" s="19">
        <v>14.726800000000001</v>
      </c>
      <c r="D93" s="19">
        <v>5.1546666666999998</v>
      </c>
      <c r="E93" s="19">
        <v>7.5901616242999976</v>
      </c>
      <c r="F93" s="19">
        <v>2.5132038510000001</v>
      </c>
      <c r="G93" s="19">
        <v>4.4457728735000002</v>
      </c>
      <c r="H93" s="19">
        <v>2.1673425630000001</v>
      </c>
      <c r="I93" s="19">
        <v>19.005562580499998</v>
      </c>
    </row>
    <row r="94" spans="1:9" x14ac:dyDescent="0.35">
      <c r="A94" s="21">
        <v>36647</v>
      </c>
      <c r="B94" s="18">
        <v>19.606876</v>
      </c>
      <c r="C94" s="19">
        <v>14.889290323000001</v>
      </c>
      <c r="D94" s="19">
        <v>4.8312903226000001</v>
      </c>
      <c r="E94" s="19">
        <v>8.0113380804000016</v>
      </c>
      <c r="F94" s="19">
        <v>2.5132038510000001</v>
      </c>
      <c r="G94" s="19">
        <v>4.4457728735000002</v>
      </c>
      <c r="H94" s="19">
        <v>2.2546282213</v>
      </c>
      <c r="I94" s="19">
        <v>19.003256976199999</v>
      </c>
    </row>
    <row r="95" spans="1:9" x14ac:dyDescent="0.35">
      <c r="A95" s="21">
        <v>36678</v>
      </c>
      <c r="B95" s="18">
        <v>20.053702999999999</v>
      </c>
      <c r="C95" s="19">
        <v>15.204700000000001</v>
      </c>
      <c r="D95" s="19">
        <v>4.8388333333000002</v>
      </c>
      <c r="E95" s="19">
        <v>7.8585839566999987</v>
      </c>
      <c r="F95" s="19">
        <v>2.5132038510000001</v>
      </c>
      <c r="G95" s="19">
        <v>4.4457728735000002</v>
      </c>
      <c r="H95" s="19">
        <v>2.1556764479999999</v>
      </c>
      <c r="I95" s="19">
        <v>19.156341687499996</v>
      </c>
    </row>
    <row r="96" spans="1:9" x14ac:dyDescent="0.35">
      <c r="A96" s="21">
        <v>36708</v>
      </c>
      <c r="B96" s="18">
        <v>19.695996999999998</v>
      </c>
      <c r="C96" s="19">
        <v>14.863645161000001</v>
      </c>
      <c r="D96" s="19">
        <v>5.1904193548000004</v>
      </c>
      <c r="E96" s="19">
        <v>7.4997794842000038</v>
      </c>
      <c r="F96" s="19">
        <v>2.4614634478999999</v>
      </c>
      <c r="G96" s="19">
        <v>4.9538612017999997</v>
      </c>
      <c r="H96" s="19">
        <v>2.0633579406</v>
      </c>
      <c r="I96" s="19">
        <v>19.059525090700003</v>
      </c>
    </row>
    <row r="97" spans="1:9" x14ac:dyDescent="0.35">
      <c r="A97" s="21">
        <v>36739</v>
      </c>
      <c r="B97" s="18">
        <v>20.494793999999999</v>
      </c>
      <c r="C97" s="19">
        <v>15.896290323000001</v>
      </c>
      <c r="D97" s="19">
        <v>5.4448064515999999</v>
      </c>
      <c r="E97" s="19">
        <v>7.9954503353999975</v>
      </c>
      <c r="F97" s="19">
        <v>2.4614634478999999</v>
      </c>
      <c r="G97" s="19">
        <v>4.9538612017999997</v>
      </c>
      <c r="H97" s="19">
        <v>2.1099490464000001</v>
      </c>
      <c r="I97" s="19">
        <v>19.176840177899997</v>
      </c>
    </row>
    <row r="98" spans="1:9" x14ac:dyDescent="0.35">
      <c r="A98" s="21">
        <v>36770</v>
      </c>
      <c r="B98" s="18">
        <v>19.899341</v>
      </c>
      <c r="C98" s="19">
        <v>15.7569</v>
      </c>
      <c r="D98" s="19">
        <v>5.3872999999999998</v>
      </c>
      <c r="E98" s="19">
        <v>7.8853864289999986</v>
      </c>
      <c r="F98" s="19">
        <v>2.4614634478999999</v>
      </c>
      <c r="G98" s="19">
        <v>4.9538612017999997</v>
      </c>
      <c r="H98" s="19">
        <v>2.2762285419000001</v>
      </c>
      <c r="I98" s="19">
        <v>19.156958236400001</v>
      </c>
    </row>
    <row r="99" spans="1:9" x14ac:dyDescent="0.35">
      <c r="A99" s="21">
        <v>36800</v>
      </c>
      <c r="B99" s="18">
        <v>19.79823</v>
      </c>
      <c r="C99" s="19">
        <v>15.841774193999999</v>
      </c>
      <c r="D99" s="19">
        <v>4.9655483871000001</v>
      </c>
      <c r="E99" s="19">
        <v>7.771531463899997</v>
      </c>
      <c r="F99" s="19">
        <v>2.5897796477999999</v>
      </c>
      <c r="G99" s="19">
        <v>4.7199792728999999</v>
      </c>
      <c r="H99" s="19">
        <v>1.9832468307</v>
      </c>
      <c r="I99" s="19">
        <v>19.290301283599998</v>
      </c>
    </row>
    <row r="100" spans="1:9" x14ac:dyDescent="0.35">
      <c r="A100" s="21">
        <v>36831</v>
      </c>
      <c r="B100" s="18">
        <v>19.329754000000001</v>
      </c>
      <c r="C100" s="19">
        <v>15.8216</v>
      </c>
      <c r="D100" s="19">
        <v>5.5388000000000002</v>
      </c>
      <c r="E100" s="19">
        <v>8.1456346499999963</v>
      </c>
      <c r="F100" s="19">
        <v>2.5897796477999999</v>
      </c>
      <c r="G100" s="19">
        <v>4.7199792728999999</v>
      </c>
      <c r="H100" s="19">
        <v>2.2336802781</v>
      </c>
      <c r="I100" s="19">
        <v>19.338426846199997</v>
      </c>
    </row>
    <row r="101" spans="1:9" x14ac:dyDescent="0.35">
      <c r="A101" s="21">
        <v>36861</v>
      </c>
      <c r="B101" s="18">
        <v>20.815928</v>
      </c>
      <c r="C101" s="19">
        <v>15.553322581</v>
      </c>
      <c r="D101" s="19">
        <v>6.1680322581000002</v>
      </c>
      <c r="E101" s="19">
        <v>8.0555963938999984</v>
      </c>
      <c r="F101" s="19">
        <v>2.5897796477999999</v>
      </c>
      <c r="G101" s="19">
        <v>4.7199792728999999</v>
      </c>
      <c r="H101" s="19">
        <v>2.1841899537999998</v>
      </c>
      <c r="I101" s="19">
        <v>19.201340157499999</v>
      </c>
    </row>
    <row r="102" spans="1:9" x14ac:dyDescent="0.35">
      <c r="A102" s="21">
        <v>36892</v>
      </c>
      <c r="B102" s="18">
        <v>20.090440000000001</v>
      </c>
      <c r="C102" s="19">
        <v>15.538645161</v>
      </c>
      <c r="D102" s="19">
        <v>5.9906129031999997</v>
      </c>
      <c r="E102" s="19">
        <v>8.2528998467999983</v>
      </c>
      <c r="F102" s="19">
        <v>2.7319375655</v>
      </c>
      <c r="G102" s="19">
        <v>4.6022201969000003</v>
      </c>
      <c r="H102" s="19">
        <v>2.2161583395000002</v>
      </c>
      <c r="I102" s="19">
        <v>19.455429528099998</v>
      </c>
    </row>
    <row r="103" spans="1:9" x14ac:dyDescent="0.35">
      <c r="A103" s="21">
        <v>36923</v>
      </c>
      <c r="B103" s="18">
        <v>19.686868</v>
      </c>
      <c r="C103" s="19">
        <v>15.544964286000001</v>
      </c>
      <c r="D103" s="19">
        <v>6.3241428571</v>
      </c>
      <c r="E103" s="19">
        <v>8.2205323219000004</v>
      </c>
      <c r="F103" s="19">
        <v>2.7319375655</v>
      </c>
      <c r="G103" s="19">
        <v>4.6022201969000003</v>
      </c>
      <c r="H103" s="19">
        <v>2.2482414524999998</v>
      </c>
      <c r="I103" s="19">
        <v>19.475432444100001</v>
      </c>
    </row>
    <row r="104" spans="1:9" x14ac:dyDescent="0.35">
      <c r="A104" s="21">
        <v>36951</v>
      </c>
      <c r="B104" s="18">
        <v>19.874531999999999</v>
      </c>
      <c r="C104" s="19">
        <v>15.492258065</v>
      </c>
      <c r="D104" s="19">
        <v>5.8098709677000002</v>
      </c>
      <c r="E104" s="19">
        <v>8.2054406742999983</v>
      </c>
      <c r="F104" s="19">
        <v>2.7319375655</v>
      </c>
      <c r="G104" s="19">
        <v>4.6022201969000003</v>
      </c>
      <c r="H104" s="19">
        <v>2.2840223444999999</v>
      </c>
      <c r="I104" s="19">
        <v>19.592636601100001</v>
      </c>
    </row>
    <row r="105" spans="1:9" x14ac:dyDescent="0.35">
      <c r="A105" s="21">
        <v>36982</v>
      </c>
      <c r="B105" s="18">
        <v>19.730160999999999</v>
      </c>
      <c r="C105" s="19">
        <v>14.964033333</v>
      </c>
      <c r="D105" s="19">
        <v>5.0687666667000002</v>
      </c>
      <c r="E105" s="19">
        <v>7.4914230493000034</v>
      </c>
      <c r="F105" s="19">
        <v>2.5498549035</v>
      </c>
      <c r="G105" s="19">
        <v>5.1042805821000004</v>
      </c>
      <c r="H105" s="19">
        <v>2.1441594307999998</v>
      </c>
      <c r="I105" s="19">
        <v>19.510304946600002</v>
      </c>
    </row>
    <row r="106" spans="1:9" x14ac:dyDescent="0.35">
      <c r="A106" s="21">
        <v>37012</v>
      </c>
      <c r="B106" s="18">
        <v>19.502144000000001</v>
      </c>
      <c r="C106" s="19">
        <v>15.08383871</v>
      </c>
      <c r="D106" s="19">
        <v>4.8634516128999996</v>
      </c>
      <c r="E106" s="19">
        <v>7.8518426690999972</v>
      </c>
      <c r="F106" s="19">
        <v>2.5498549035</v>
      </c>
      <c r="G106" s="19">
        <v>5.1042805821000004</v>
      </c>
      <c r="H106" s="19">
        <v>2.2103704377</v>
      </c>
      <c r="I106" s="19">
        <v>19.550788726700002</v>
      </c>
    </row>
    <row r="107" spans="1:9" x14ac:dyDescent="0.35">
      <c r="A107" s="21">
        <v>37043</v>
      </c>
      <c r="B107" s="18">
        <v>19.561869000000002</v>
      </c>
      <c r="C107" s="19">
        <v>15.189033332999999</v>
      </c>
      <c r="D107" s="19">
        <v>4.7951666667000001</v>
      </c>
      <c r="E107" s="19">
        <v>7.8648986372999978</v>
      </c>
      <c r="F107" s="19">
        <v>2.5498549035</v>
      </c>
      <c r="G107" s="19">
        <v>5.1042805821000004</v>
      </c>
      <c r="H107" s="19">
        <v>2.2129035287000001</v>
      </c>
      <c r="I107" s="19">
        <v>19.6372809577</v>
      </c>
    </row>
    <row r="108" spans="1:9" x14ac:dyDescent="0.35">
      <c r="A108" s="21">
        <v>37073</v>
      </c>
      <c r="B108" s="18">
        <v>19.920271</v>
      </c>
      <c r="C108" s="19">
        <v>15.651645160999999</v>
      </c>
      <c r="D108" s="19">
        <v>5.0827419354999996</v>
      </c>
      <c r="E108" s="19">
        <v>7.6556126005000014</v>
      </c>
      <c r="F108" s="19">
        <v>2.4982299341999998</v>
      </c>
      <c r="G108" s="19">
        <v>4.6395218721000004</v>
      </c>
      <c r="H108" s="19">
        <v>2.0014054538999999</v>
      </c>
      <c r="I108" s="19">
        <v>19.601919122799998</v>
      </c>
    </row>
    <row r="109" spans="1:9" x14ac:dyDescent="0.35">
      <c r="A109" s="21">
        <v>37104</v>
      </c>
      <c r="B109" s="18">
        <v>20.153358000000001</v>
      </c>
      <c r="C109" s="19">
        <v>15.765677418999999</v>
      </c>
      <c r="D109" s="19">
        <v>5.1589032257999996</v>
      </c>
      <c r="E109" s="19">
        <v>8.0105934392000009</v>
      </c>
      <c r="F109" s="19">
        <v>2.4982299341999998</v>
      </c>
      <c r="G109" s="19">
        <v>4.6395218721000004</v>
      </c>
      <c r="H109" s="19">
        <v>2.0685614014000002</v>
      </c>
      <c r="I109" s="19">
        <v>19.708245627299998</v>
      </c>
    </row>
    <row r="110" spans="1:9" x14ac:dyDescent="0.35">
      <c r="A110" s="21">
        <v>37135</v>
      </c>
      <c r="B110" s="18">
        <v>19.015543999999998</v>
      </c>
      <c r="C110" s="19">
        <v>16.122233333</v>
      </c>
      <c r="D110" s="19">
        <v>4.9107000000000003</v>
      </c>
      <c r="E110" s="19">
        <v>7.6332653420000032</v>
      </c>
      <c r="F110" s="19">
        <v>2.4982299341999998</v>
      </c>
      <c r="G110" s="19">
        <v>4.6395218721000004</v>
      </c>
      <c r="H110" s="19">
        <v>2.2030113049</v>
      </c>
      <c r="I110" s="19">
        <v>19.6362763178</v>
      </c>
    </row>
    <row r="111" spans="1:9" x14ac:dyDescent="0.35">
      <c r="A111" s="21">
        <v>37165</v>
      </c>
      <c r="B111" s="18">
        <v>19.822883000000001</v>
      </c>
      <c r="C111" s="19">
        <v>15.864354839000001</v>
      </c>
      <c r="D111" s="19">
        <v>4.8898387097000002</v>
      </c>
      <c r="E111" s="19">
        <v>7.8224752173000001</v>
      </c>
      <c r="F111" s="19">
        <v>2.6279899921999998</v>
      </c>
      <c r="G111" s="19">
        <v>4.9097069790000001</v>
      </c>
      <c r="H111" s="19">
        <v>2.0812865126000002</v>
      </c>
      <c r="I111" s="19">
        <v>19.858733436199998</v>
      </c>
    </row>
    <row r="112" spans="1:9" x14ac:dyDescent="0.35">
      <c r="A112" s="21">
        <v>37196</v>
      </c>
      <c r="B112" s="18">
        <v>19.396063000000002</v>
      </c>
      <c r="C112" s="19">
        <v>16.183299999999999</v>
      </c>
      <c r="D112" s="19">
        <v>5.4329000000000001</v>
      </c>
      <c r="E112" s="19">
        <v>8.1161400560000025</v>
      </c>
      <c r="F112" s="19">
        <v>2.6279899921999998</v>
      </c>
      <c r="G112" s="19">
        <v>4.9097069790000001</v>
      </c>
      <c r="H112" s="19">
        <v>2.2072473114000002</v>
      </c>
      <c r="I112" s="19">
        <v>19.7870548904</v>
      </c>
    </row>
    <row r="113" spans="1:9" x14ac:dyDescent="0.35">
      <c r="A113" s="21">
        <v>37226</v>
      </c>
      <c r="B113" s="18">
        <v>19.003091999999999</v>
      </c>
      <c r="C113" s="19">
        <v>15.705096773999999</v>
      </c>
      <c r="D113" s="19">
        <v>6.1278064515999997</v>
      </c>
      <c r="E113" s="19">
        <v>8.2290683884000053</v>
      </c>
      <c r="F113" s="19">
        <v>2.6279899921999998</v>
      </c>
      <c r="G113" s="19">
        <v>4.9097069790000001</v>
      </c>
      <c r="H113" s="19">
        <v>2.1965168670000002</v>
      </c>
      <c r="I113" s="19">
        <v>19.642962400800002</v>
      </c>
    </row>
    <row r="114" spans="1:9" x14ac:dyDescent="0.35">
      <c r="A114" s="21">
        <v>37257</v>
      </c>
      <c r="B114" s="18">
        <v>19.452065999999999</v>
      </c>
      <c r="C114" s="19">
        <v>15.815935484000001</v>
      </c>
      <c r="D114" s="19">
        <v>5.6473548387000001</v>
      </c>
      <c r="E114" s="19">
        <v>8.1646830843000018</v>
      </c>
      <c r="F114" s="19">
        <v>2.7017269973000002</v>
      </c>
      <c r="G114" s="19">
        <v>4.8961682164999996</v>
      </c>
      <c r="H114" s="19">
        <v>2.2368808348</v>
      </c>
      <c r="I114" s="19">
        <v>19.6798410454</v>
      </c>
    </row>
    <row r="115" spans="1:9" x14ac:dyDescent="0.35">
      <c r="A115" s="21">
        <v>37288</v>
      </c>
      <c r="B115" s="18">
        <v>19.444704999999999</v>
      </c>
      <c r="C115" s="19">
        <v>15.865357143000001</v>
      </c>
      <c r="D115" s="19">
        <v>5.9656071428999997</v>
      </c>
      <c r="E115" s="19">
        <v>8.1842634440999991</v>
      </c>
      <c r="F115" s="19">
        <v>2.7017269973000002</v>
      </c>
      <c r="G115" s="19">
        <v>4.8961682164999996</v>
      </c>
      <c r="H115" s="19">
        <v>2.2989428689000002</v>
      </c>
      <c r="I115" s="19">
        <v>19.763047763300001</v>
      </c>
    </row>
    <row r="116" spans="1:9" x14ac:dyDescent="0.35">
      <c r="A116" s="21">
        <v>37316</v>
      </c>
      <c r="B116" s="18">
        <v>19.673587999999999</v>
      </c>
      <c r="C116" s="19">
        <v>15.335419355000001</v>
      </c>
      <c r="D116" s="19">
        <v>5.3920967741999997</v>
      </c>
      <c r="E116" s="19">
        <v>8.1387478697999995</v>
      </c>
      <c r="F116" s="19">
        <v>2.7017269973000002</v>
      </c>
      <c r="G116" s="19">
        <v>4.8961682164999996</v>
      </c>
      <c r="H116" s="19">
        <v>2.2915972742999999</v>
      </c>
      <c r="I116" s="19">
        <v>19.878551928899999</v>
      </c>
    </row>
    <row r="117" spans="1:9" x14ac:dyDescent="0.35">
      <c r="A117" s="21">
        <v>37347</v>
      </c>
      <c r="B117" s="18">
        <v>19.552637000000001</v>
      </c>
      <c r="C117" s="19">
        <v>15.280733333000001</v>
      </c>
      <c r="D117" s="19">
        <v>4.8333333332999997</v>
      </c>
      <c r="E117" s="19">
        <v>7.8079554846999963</v>
      </c>
      <c r="F117" s="19">
        <v>2.5243479076000002</v>
      </c>
      <c r="G117" s="19">
        <v>5.2797436747999997</v>
      </c>
      <c r="H117" s="19">
        <v>2.2631021296</v>
      </c>
      <c r="I117" s="19">
        <v>20.004442965000003</v>
      </c>
    </row>
    <row r="118" spans="1:9" x14ac:dyDescent="0.35">
      <c r="A118" s="21">
        <v>37377</v>
      </c>
      <c r="B118" s="18">
        <v>19.728116</v>
      </c>
      <c r="C118" s="19">
        <v>14.753064516</v>
      </c>
      <c r="D118" s="19">
        <v>4.4438064516000004</v>
      </c>
      <c r="E118" s="19">
        <v>7.6400494374000001</v>
      </c>
      <c r="F118" s="19">
        <v>2.5243479076000002</v>
      </c>
      <c r="G118" s="19">
        <v>5.2797436747999997</v>
      </c>
      <c r="H118" s="19">
        <v>2.3714935340999999</v>
      </c>
      <c r="I118" s="19">
        <v>19.883919945500001</v>
      </c>
    </row>
    <row r="119" spans="1:9" x14ac:dyDescent="0.35">
      <c r="A119" s="21">
        <v>37408</v>
      </c>
      <c r="B119" s="18">
        <v>19.876313</v>
      </c>
      <c r="C119" s="19">
        <v>15.419700000000001</v>
      </c>
      <c r="D119" s="19">
        <v>4.5200333332999998</v>
      </c>
      <c r="E119" s="19">
        <v>7.6328686236999994</v>
      </c>
      <c r="F119" s="19">
        <v>2.5243479076000002</v>
      </c>
      <c r="G119" s="19">
        <v>5.2797436747999997</v>
      </c>
      <c r="H119" s="19">
        <v>2.1816213521000001</v>
      </c>
      <c r="I119" s="19">
        <v>20.058027026500003</v>
      </c>
    </row>
    <row r="120" spans="1:9" x14ac:dyDescent="0.35">
      <c r="A120" s="21">
        <v>37438</v>
      </c>
      <c r="B120" s="18">
        <v>20.076938999999999</v>
      </c>
      <c r="C120" s="19">
        <v>15.932387096999999</v>
      </c>
      <c r="D120" s="19">
        <v>5.0051935484000003</v>
      </c>
      <c r="E120" s="19">
        <v>7.8102000765999984</v>
      </c>
      <c r="F120" s="19">
        <v>2.4763512128</v>
      </c>
      <c r="G120" s="19">
        <v>5.1995784335000002</v>
      </c>
      <c r="H120" s="19">
        <v>2.2210343094999998</v>
      </c>
      <c r="I120" s="19">
        <v>20.047763933199999</v>
      </c>
    </row>
    <row r="121" spans="1:9" x14ac:dyDescent="0.35">
      <c r="A121" s="21">
        <v>37469</v>
      </c>
      <c r="B121" s="18">
        <v>20.221917999999999</v>
      </c>
      <c r="C121" s="19">
        <v>15.243290323</v>
      </c>
      <c r="D121" s="19">
        <v>4.976</v>
      </c>
      <c r="E121" s="19">
        <v>7.9654045640000026</v>
      </c>
      <c r="F121" s="19">
        <v>2.4763512128</v>
      </c>
      <c r="G121" s="19">
        <v>5.1995784335000002</v>
      </c>
      <c r="H121" s="19">
        <v>2.1285889265</v>
      </c>
      <c r="I121" s="19">
        <v>20.124607534199995</v>
      </c>
    </row>
    <row r="122" spans="1:9" x14ac:dyDescent="0.35">
      <c r="A122" s="21">
        <v>37500</v>
      </c>
      <c r="B122" s="18">
        <v>19.460650999999999</v>
      </c>
      <c r="C122" s="19">
        <v>15.917866667</v>
      </c>
      <c r="D122" s="19">
        <v>5.0157666667000003</v>
      </c>
      <c r="E122" s="19">
        <v>7.8085862172999976</v>
      </c>
      <c r="F122" s="19">
        <v>2.4763512128</v>
      </c>
      <c r="G122" s="19">
        <v>5.1995784335000002</v>
      </c>
      <c r="H122" s="19">
        <v>2.1895542542999999</v>
      </c>
      <c r="I122" s="19">
        <v>19.9841013614</v>
      </c>
    </row>
    <row r="123" spans="1:9" x14ac:dyDescent="0.35">
      <c r="A123" s="21">
        <v>37530</v>
      </c>
      <c r="B123" s="18">
        <v>19.678884</v>
      </c>
      <c r="C123" s="19">
        <v>16.081483871</v>
      </c>
      <c r="D123" s="19">
        <v>5.0793870967999997</v>
      </c>
      <c r="E123" s="19">
        <v>8.1211623312000025</v>
      </c>
      <c r="F123" s="19">
        <v>2.6050380032999998</v>
      </c>
      <c r="G123" s="19">
        <v>5.4644281546000002</v>
      </c>
      <c r="H123" s="19">
        <v>2.2190418220999999</v>
      </c>
      <c r="I123" s="19">
        <v>20.35690069</v>
      </c>
    </row>
    <row r="124" spans="1:9" x14ac:dyDescent="0.35">
      <c r="A124" s="21">
        <v>37561</v>
      </c>
      <c r="B124" s="18">
        <v>19.995408000000001</v>
      </c>
      <c r="C124" s="19">
        <v>15.678100000000001</v>
      </c>
      <c r="D124" s="19">
        <v>5.8983999999999996</v>
      </c>
      <c r="E124" s="19">
        <v>8.2531292190000016</v>
      </c>
      <c r="F124" s="19">
        <v>2.6050380032999998</v>
      </c>
      <c r="G124" s="19">
        <v>5.4644281546000002</v>
      </c>
      <c r="H124" s="19">
        <v>2.3196061891999999</v>
      </c>
      <c r="I124" s="19">
        <v>20.0657369109</v>
      </c>
    </row>
    <row r="125" spans="1:9" x14ac:dyDescent="0.35">
      <c r="A125" s="21">
        <v>37591</v>
      </c>
      <c r="B125" s="18">
        <v>19.942627000000002</v>
      </c>
      <c r="C125" s="19">
        <v>15.585645161</v>
      </c>
      <c r="D125" s="19">
        <v>6.5587096774000004</v>
      </c>
      <c r="E125" s="19">
        <v>8.5177674816</v>
      </c>
      <c r="F125" s="19">
        <v>2.6050380032999998</v>
      </c>
      <c r="G125" s="19">
        <v>5.4644281546000002</v>
      </c>
      <c r="H125" s="19">
        <v>2.3545259410999999</v>
      </c>
      <c r="I125" s="19">
        <v>19.973757323000001</v>
      </c>
    </row>
    <row r="126" spans="1:9" x14ac:dyDescent="0.35">
      <c r="A126" s="21">
        <v>37622</v>
      </c>
      <c r="B126" s="18">
        <v>20.016567999999999</v>
      </c>
      <c r="C126" s="19">
        <v>15.453387097</v>
      </c>
      <c r="D126" s="19">
        <v>6.0302903226</v>
      </c>
      <c r="E126" s="19">
        <v>8.3133898074000001</v>
      </c>
      <c r="F126" s="19">
        <v>2.7174044246000002</v>
      </c>
      <c r="G126" s="19">
        <v>5.5494759119000001</v>
      </c>
      <c r="H126" s="19">
        <v>2.3890480406000001</v>
      </c>
      <c r="I126" s="19">
        <v>19.898673069899999</v>
      </c>
    </row>
    <row r="127" spans="1:9" x14ac:dyDescent="0.35">
      <c r="A127" s="21">
        <v>37653</v>
      </c>
      <c r="B127" s="18">
        <v>20.374686000000001</v>
      </c>
      <c r="C127" s="19">
        <v>16.451928571</v>
      </c>
      <c r="D127" s="19">
        <v>6.4502142857000004</v>
      </c>
      <c r="E127" s="19">
        <v>8.5570387423000014</v>
      </c>
      <c r="F127" s="19">
        <v>2.7174044246000002</v>
      </c>
      <c r="G127" s="19">
        <v>5.5494759119000001</v>
      </c>
      <c r="H127" s="19">
        <v>2.4505880633000001</v>
      </c>
      <c r="I127" s="19">
        <v>19.9910844192</v>
      </c>
    </row>
    <row r="128" spans="1:9" x14ac:dyDescent="0.35">
      <c r="A128" s="21">
        <v>37681</v>
      </c>
      <c r="B128" s="18">
        <v>19.706386999999999</v>
      </c>
      <c r="C128" s="19">
        <v>15.305548387</v>
      </c>
      <c r="D128" s="19">
        <v>6.0469354838999996</v>
      </c>
      <c r="E128" s="19">
        <v>8.2049793611000048</v>
      </c>
      <c r="F128" s="19">
        <v>2.7174044246000002</v>
      </c>
      <c r="G128" s="19">
        <v>5.5494759119000001</v>
      </c>
      <c r="H128" s="19">
        <v>2.3094209277000002</v>
      </c>
      <c r="I128" s="19">
        <v>19.798589143799997</v>
      </c>
    </row>
    <row r="129" spans="1:9" x14ac:dyDescent="0.35">
      <c r="A129" s="21">
        <v>37712</v>
      </c>
      <c r="B129" s="18">
        <v>19.830745</v>
      </c>
      <c r="C129" s="19">
        <v>15.511666667</v>
      </c>
      <c r="D129" s="19">
        <v>5.1050333332999998</v>
      </c>
      <c r="E129" s="19">
        <v>7.9382736437000005</v>
      </c>
      <c r="F129" s="19">
        <v>2.5314017236000002</v>
      </c>
      <c r="G129" s="19">
        <v>5.5247152831999999</v>
      </c>
      <c r="H129" s="19">
        <v>2.1522497219000001</v>
      </c>
      <c r="I129" s="19">
        <v>19.732662127299999</v>
      </c>
    </row>
    <row r="130" spans="1:9" x14ac:dyDescent="0.35">
      <c r="A130" s="21">
        <v>37742</v>
      </c>
      <c r="B130" s="18">
        <v>19.345086999999999</v>
      </c>
      <c r="C130" s="19">
        <v>15.291064516</v>
      </c>
      <c r="D130" s="19">
        <v>4.8819677418999996</v>
      </c>
      <c r="E130" s="19">
        <v>7.9976708431000008</v>
      </c>
      <c r="F130" s="19">
        <v>2.5314017236000002</v>
      </c>
      <c r="G130" s="19">
        <v>5.5247152831999999</v>
      </c>
      <c r="H130" s="19">
        <v>2.3190891904000002</v>
      </c>
      <c r="I130" s="19">
        <v>20.050395343800002</v>
      </c>
    </row>
    <row r="131" spans="1:9" x14ac:dyDescent="0.35">
      <c r="A131" s="21">
        <v>37773</v>
      </c>
      <c r="B131" s="18">
        <v>19.791871</v>
      </c>
      <c r="C131" s="19">
        <v>15.428866666999999</v>
      </c>
      <c r="D131" s="19">
        <v>4.9302666666999997</v>
      </c>
      <c r="E131" s="19">
        <v>7.968528280300001</v>
      </c>
      <c r="F131" s="19">
        <v>2.5314017236000002</v>
      </c>
      <c r="G131" s="19">
        <v>5.5247152831999999</v>
      </c>
      <c r="H131" s="19">
        <v>2.4721763959</v>
      </c>
      <c r="I131" s="19">
        <v>20.299037354300001</v>
      </c>
    </row>
    <row r="132" spans="1:9" x14ac:dyDescent="0.35">
      <c r="A132" s="21">
        <v>37803</v>
      </c>
      <c r="B132" s="18">
        <v>20.095603000000001</v>
      </c>
      <c r="C132" s="19">
        <v>15.829870968</v>
      </c>
      <c r="D132" s="19">
        <v>4.8038064515999999</v>
      </c>
      <c r="E132" s="19">
        <v>8.0880093484000017</v>
      </c>
      <c r="F132" s="19">
        <v>2.4825251013999998</v>
      </c>
      <c r="G132" s="19">
        <v>5.9838186073999999</v>
      </c>
      <c r="H132" s="19">
        <v>2.3597539019</v>
      </c>
      <c r="I132" s="19">
        <v>20.301040669300001</v>
      </c>
    </row>
    <row r="133" spans="1:9" x14ac:dyDescent="0.35">
      <c r="A133" s="21">
        <v>37834</v>
      </c>
      <c r="B133" s="18">
        <v>20.585623999999999</v>
      </c>
      <c r="C133" s="19">
        <v>14.954709677</v>
      </c>
      <c r="D133" s="19">
        <v>4.8218387096999997</v>
      </c>
      <c r="E133" s="19">
        <v>8.0340612592999996</v>
      </c>
      <c r="F133" s="19">
        <v>2.4825251013999998</v>
      </c>
      <c r="G133" s="19">
        <v>5.9838186073999999</v>
      </c>
      <c r="H133" s="19">
        <v>2.1898896172</v>
      </c>
      <c r="I133" s="19">
        <v>20.340179637000002</v>
      </c>
    </row>
    <row r="134" spans="1:9" x14ac:dyDescent="0.35">
      <c r="A134" s="21">
        <v>37865</v>
      </c>
      <c r="B134" s="18">
        <v>19.932697999999998</v>
      </c>
      <c r="C134" s="19">
        <v>16.403466667</v>
      </c>
      <c r="D134" s="19">
        <v>4.9111000000000002</v>
      </c>
      <c r="E134" s="19">
        <v>7.9896905349999985</v>
      </c>
      <c r="F134" s="19">
        <v>2.4825251013999998</v>
      </c>
      <c r="G134" s="19">
        <v>5.9838186073999999</v>
      </c>
      <c r="H134" s="19">
        <v>2.2748431615000002</v>
      </c>
      <c r="I134" s="19">
        <v>20.468161914699998</v>
      </c>
    </row>
    <row r="135" spans="1:9" x14ac:dyDescent="0.35">
      <c r="A135" s="21">
        <v>37895</v>
      </c>
      <c r="B135" s="18">
        <v>20.18244</v>
      </c>
      <c r="C135" s="19">
        <v>16.236838710000001</v>
      </c>
      <c r="D135" s="19">
        <v>5.1866774193999996</v>
      </c>
      <c r="E135" s="19">
        <v>8.3717704116000036</v>
      </c>
      <c r="F135" s="19">
        <v>2.6291549678999999</v>
      </c>
      <c r="G135" s="19">
        <v>6.0787343507999996</v>
      </c>
      <c r="H135" s="19">
        <v>2.3472753209000001</v>
      </c>
      <c r="I135" s="19">
        <v>20.578611910400003</v>
      </c>
    </row>
    <row r="136" spans="1:9" x14ac:dyDescent="0.35">
      <c r="A136" s="21">
        <v>37926</v>
      </c>
      <c r="B136" s="18">
        <v>19.872070999999998</v>
      </c>
      <c r="C136" s="19">
        <v>15.477266667</v>
      </c>
      <c r="D136" s="19">
        <v>5.3128666666999997</v>
      </c>
      <c r="E136" s="19">
        <v>8.3655202112999998</v>
      </c>
      <c r="F136" s="19">
        <v>2.6291549678999999</v>
      </c>
      <c r="G136" s="19">
        <v>6.0787343507999996</v>
      </c>
      <c r="H136" s="19">
        <v>2.4945491522999999</v>
      </c>
      <c r="I136" s="19">
        <v>20.443208729000002</v>
      </c>
    </row>
    <row r="137" spans="1:9" x14ac:dyDescent="0.35">
      <c r="A137" s="21">
        <v>37956</v>
      </c>
      <c r="B137" s="18">
        <v>20.679525999999999</v>
      </c>
      <c r="C137" s="19">
        <v>16.005258065</v>
      </c>
      <c r="D137" s="19">
        <v>6.1810967742000003</v>
      </c>
      <c r="E137" s="19">
        <v>8.7745248078000024</v>
      </c>
      <c r="F137" s="19">
        <v>2.6291549678999999</v>
      </c>
      <c r="G137" s="19">
        <v>6.0787343507999996</v>
      </c>
      <c r="H137" s="19">
        <v>2.5202936877000002</v>
      </c>
      <c r="I137" s="19">
        <v>20.773919387599999</v>
      </c>
    </row>
    <row r="138" spans="1:9" x14ac:dyDescent="0.35">
      <c r="A138" s="21">
        <v>37987</v>
      </c>
      <c r="B138" s="18">
        <v>20.479606</v>
      </c>
      <c r="C138" s="19">
        <v>15.229483870999999</v>
      </c>
      <c r="D138" s="19">
        <v>5.8112258065000004</v>
      </c>
      <c r="E138" s="19">
        <v>8.5126436074999958</v>
      </c>
      <c r="F138" s="19">
        <v>2.4208433080999998</v>
      </c>
      <c r="G138" s="19">
        <v>6.4622217961999997</v>
      </c>
      <c r="H138" s="19">
        <v>2.4622307793</v>
      </c>
      <c r="I138" s="19">
        <v>20.6461882344</v>
      </c>
    </row>
    <row r="139" spans="1:9" x14ac:dyDescent="0.35">
      <c r="A139" s="21">
        <v>38018</v>
      </c>
      <c r="B139" s="18">
        <v>20.873006</v>
      </c>
      <c r="C139" s="19">
        <v>15.926689655000001</v>
      </c>
      <c r="D139" s="19">
        <v>5.9993793103000002</v>
      </c>
      <c r="E139" s="19">
        <v>8.5127094277000026</v>
      </c>
      <c r="F139" s="19">
        <v>2.4208433080999998</v>
      </c>
      <c r="G139" s="19">
        <v>6.7757068827999998</v>
      </c>
      <c r="H139" s="19">
        <v>2.5464876977999999</v>
      </c>
      <c r="I139" s="19">
        <v>20.621304196299999</v>
      </c>
    </row>
    <row r="140" spans="1:9" x14ac:dyDescent="0.35">
      <c r="A140" s="21">
        <v>38047</v>
      </c>
      <c r="B140" s="18">
        <v>20.449152999999999</v>
      </c>
      <c r="C140" s="19">
        <v>16.243516129</v>
      </c>
      <c r="D140" s="19">
        <v>5.7892903226000003</v>
      </c>
      <c r="E140" s="19">
        <v>8.6483621564000046</v>
      </c>
      <c r="F140" s="19">
        <v>2.4208433080999998</v>
      </c>
      <c r="G140" s="19">
        <v>6.7268731738999996</v>
      </c>
      <c r="H140" s="19">
        <v>2.5786245526</v>
      </c>
      <c r="I140" s="19">
        <v>21.170771549399998</v>
      </c>
    </row>
    <row r="141" spans="1:9" x14ac:dyDescent="0.35">
      <c r="A141" s="21">
        <v>38078</v>
      </c>
      <c r="B141" s="18">
        <v>20.546040999999999</v>
      </c>
      <c r="C141" s="19">
        <v>15.834199999999999</v>
      </c>
      <c r="D141" s="19">
        <v>5.0254666666999999</v>
      </c>
      <c r="E141" s="19">
        <v>8.0037346763000041</v>
      </c>
      <c r="F141" s="19">
        <v>2.5508214723</v>
      </c>
      <c r="G141" s="19">
        <v>6.8067077039999999</v>
      </c>
      <c r="H141" s="19">
        <v>2.5490807837</v>
      </c>
      <c r="I141" s="19">
        <v>21.272024536999997</v>
      </c>
    </row>
    <row r="142" spans="1:9" x14ac:dyDescent="0.35">
      <c r="A142" s="21">
        <v>38108</v>
      </c>
      <c r="B142" s="18">
        <v>20.313593999999998</v>
      </c>
      <c r="C142" s="19">
        <v>14.588129031999999</v>
      </c>
      <c r="D142" s="19">
        <v>4.6501935483999999</v>
      </c>
      <c r="E142" s="19">
        <v>8.0245541446000033</v>
      </c>
      <c r="F142" s="19">
        <v>2.5508214723</v>
      </c>
      <c r="G142" s="19">
        <v>6.6329923784</v>
      </c>
      <c r="H142" s="19">
        <v>2.5394697134999999</v>
      </c>
      <c r="I142" s="19">
        <v>21.063322464799995</v>
      </c>
    </row>
    <row r="143" spans="1:9" x14ac:dyDescent="0.35">
      <c r="A143" s="21">
        <v>38139</v>
      </c>
      <c r="B143" s="18">
        <v>20.780857000000001</v>
      </c>
      <c r="C143" s="19">
        <v>15.653166667000001</v>
      </c>
      <c r="D143" s="19">
        <v>4.7102000000000004</v>
      </c>
      <c r="E143" s="19">
        <v>8.3076472039999949</v>
      </c>
      <c r="F143" s="19">
        <v>2.5508214723</v>
      </c>
      <c r="G143" s="19">
        <v>7.3152661094999996</v>
      </c>
      <c r="H143" s="19">
        <v>2.4972891298</v>
      </c>
      <c r="I143" s="19">
        <v>21.683978056399997</v>
      </c>
    </row>
    <row r="144" spans="1:9" x14ac:dyDescent="0.35">
      <c r="A144" s="21">
        <v>38169</v>
      </c>
      <c r="B144" s="18">
        <v>20.878146000000001</v>
      </c>
      <c r="C144" s="19">
        <v>15.840129032</v>
      </c>
      <c r="D144" s="19">
        <v>5.0482903225999998</v>
      </c>
      <c r="E144" s="19">
        <v>8.1341662674000013</v>
      </c>
      <c r="F144" s="19">
        <v>2.6083638887</v>
      </c>
      <c r="G144" s="19">
        <v>6.4852248425000001</v>
      </c>
      <c r="H144" s="19">
        <v>2.4554714915</v>
      </c>
      <c r="I144" s="19">
        <v>21.6680602303</v>
      </c>
    </row>
    <row r="145" spans="1:9" x14ac:dyDescent="0.35">
      <c r="A145" s="21">
        <v>38200</v>
      </c>
      <c r="B145" s="18">
        <v>21.028333</v>
      </c>
      <c r="C145" s="19">
        <v>15.19416129</v>
      </c>
      <c r="D145" s="19">
        <v>5.2073548386999997</v>
      </c>
      <c r="E145" s="19">
        <v>8.274967067300004</v>
      </c>
      <c r="F145" s="19">
        <v>2.6083638887</v>
      </c>
      <c r="G145" s="19">
        <v>6.8896603933999998</v>
      </c>
      <c r="H145" s="19">
        <v>2.1568986032000002</v>
      </c>
      <c r="I145" s="19">
        <v>21.916397552699998</v>
      </c>
    </row>
    <row r="146" spans="1:9" x14ac:dyDescent="0.35">
      <c r="A146" s="21">
        <v>38231</v>
      </c>
      <c r="B146" s="18">
        <v>20.527021000000001</v>
      </c>
      <c r="C146" s="19">
        <v>16.357333333</v>
      </c>
      <c r="D146" s="19">
        <v>4.8873333333</v>
      </c>
      <c r="E146" s="19">
        <v>8.3173561216999978</v>
      </c>
      <c r="F146" s="19">
        <v>2.6083638887</v>
      </c>
      <c r="G146" s="19">
        <v>6.6245793759999998</v>
      </c>
      <c r="H146" s="19">
        <v>2.4140186356000002</v>
      </c>
      <c r="I146" s="19">
        <v>21.811322912699996</v>
      </c>
    </row>
    <row r="147" spans="1:9" x14ac:dyDescent="0.35">
      <c r="A147" s="21">
        <v>38261</v>
      </c>
      <c r="B147" s="18">
        <v>20.861415999999998</v>
      </c>
      <c r="C147" s="19">
        <v>16.024516128999998</v>
      </c>
      <c r="D147" s="19">
        <v>5.0659032257999996</v>
      </c>
      <c r="E147" s="19">
        <v>8.301484367200004</v>
      </c>
      <c r="F147" s="19">
        <v>2.751881445</v>
      </c>
      <c r="G147" s="19">
        <v>6.6792363157999999</v>
      </c>
      <c r="H147" s="19">
        <v>2.4598901805</v>
      </c>
      <c r="I147" s="19">
        <v>21.532858940699999</v>
      </c>
    </row>
    <row r="148" spans="1:9" x14ac:dyDescent="0.35">
      <c r="A148" s="21">
        <v>38292</v>
      </c>
      <c r="B148" s="18">
        <v>20.807314000000002</v>
      </c>
      <c r="C148" s="19">
        <v>16.266500000000001</v>
      </c>
      <c r="D148" s="19">
        <v>5.1521999999999997</v>
      </c>
      <c r="E148" s="19">
        <v>8.6849960209999999</v>
      </c>
      <c r="F148" s="19">
        <v>2.751881445</v>
      </c>
      <c r="G148" s="19">
        <v>7.1579245087999999</v>
      </c>
      <c r="H148" s="19">
        <v>2.4353663624999999</v>
      </c>
      <c r="I148" s="19">
        <v>21.688428972700002</v>
      </c>
    </row>
    <row r="149" spans="1:9" x14ac:dyDescent="0.35">
      <c r="A149" s="21">
        <v>38322</v>
      </c>
      <c r="B149" s="18">
        <v>21.229655999999999</v>
      </c>
      <c r="C149" s="19">
        <v>16.324193548</v>
      </c>
      <c r="D149" s="19">
        <v>5.9098064515999997</v>
      </c>
      <c r="E149" s="19">
        <v>8.8490362594000036</v>
      </c>
      <c r="F149" s="19">
        <v>2.751881445</v>
      </c>
      <c r="G149" s="19">
        <v>7.0965236627000001</v>
      </c>
      <c r="H149" s="19">
        <v>2.6255088539</v>
      </c>
      <c r="I149" s="19">
        <v>21.841774373399996</v>
      </c>
    </row>
    <row r="150" spans="1:9" x14ac:dyDescent="0.35">
      <c r="A150" s="21">
        <v>38353</v>
      </c>
      <c r="B150" s="18">
        <v>20.694299000000001</v>
      </c>
      <c r="C150" s="19">
        <v>15.389935484</v>
      </c>
      <c r="D150" s="19">
        <v>5.7771290323000004</v>
      </c>
      <c r="E150" s="19">
        <v>8.7621581167000002</v>
      </c>
      <c r="F150" s="19">
        <v>2.6286790892999998</v>
      </c>
      <c r="G150" s="19">
        <v>6.8980818684000003</v>
      </c>
      <c r="H150" s="19">
        <v>2.5155149215999999</v>
      </c>
      <c r="I150" s="19">
        <v>21.7512943877</v>
      </c>
    </row>
    <row r="151" spans="1:9" x14ac:dyDescent="0.35">
      <c r="A151" s="21">
        <v>38384</v>
      </c>
      <c r="B151" s="18">
        <v>20.830437</v>
      </c>
      <c r="C151" s="19">
        <v>16.469071429</v>
      </c>
      <c r="D151" s="19">
        <v>6.1950000000000003</v>
      </c>
      <c r="E151" s="19">
        <v>8.7995369719999985</v>
      </c>
      <c r="F151" s="19">
        <v>2.6286790892999998</v>
      </c>
      <c r="G151" s="19">
        <v>7.0205748056999999</v>
      </c>
      <c r="H151" s="19">
        <v>2.6503303343</v>
      </c>
      <c r="I151" s="19">
        <v>21.982484683700001</v>
      </c>
    </row>
    <row r="152" spans="1:9" x14ac:dyDescent="0.35">
      <c r="A152" s="21">
        <v>38412</v>
      </c>
      <c r="B152" s="18">
        <v>21.008831000000001</v>
      </c>
      <c r="C152" s="19">
        <v>16.102677418999999</v>
      </c>
      <c r="D152" s="19">
        <v>5.9767741934999998</v>
      </c>
      <c r="E152" s="19">
        <v>8.8868258515000029</v>
      </c>
      <c r="F152" s="19">
        <v>2.6286790892999998</v>
      </c>
      <c r="G152" s="19">
        <v>6.8201667076000003</v>
      </c>
      <c r="H152" s="19">
        <v>2.6226504560000001</v>
      </c>
      <c r="I152" s="19">
        <v>22.055248241099999</v>
      </c>
    </row>
    <row r="153" spans="1:9" x14ac:dyDescent="0.35">
      <c r="A153" s="21">
        <v>38443</v>
      </c>
      <c r="B153" s="18">
        <v>20.136702</v>
      </c>
      <c r="C153" s="19">
        <v>15.57</v>
      </c>
      <c r="D153" s="19">
        <v>5.1040999999999999</v>
      </c>
      <c r="E153" s="19">
        <v>8.3794611359999998</v>
      </c>
      <c r="F153" s="19">
        <v>2.5426845347000002</v>
      </c>
      <c r="G153" s="19">
        <v>6.7559540639</v>
      </c>
      <c r="H153" s="19">
        <v>2.4127847734999999</v>
      </c>
      <c r="I153" s="19">
        <v>22.248007041900003</v>
      </c>
    </row>
    <row r="154" spans="1:9" x14ac:dyDescent="0.35">
      <c r="A154" s="21">
        <v>38473</v>
      </c>
      <c r="B154" s="18">
        <v>20.606166999999999</v>
      </c>
      <c r="C154" s="19">
        <v>15.274096774</v>
      </c>
      <c r="D154" s="19">
        <v>4.5215806452000002</v>
      </c>
      <c r="E154" s="19">
        <v>8.2728947887999986</v>
      </c>
      <c r="F154" s="19">
        <v>2.5426845347000002</v>
      </c>
      <c r="G154" s="19">
        <v>6.4264894773999997</v>
      </c>
      <c r="H154" s="19">
        <v>2.5025047120999999</v>
      </c>
      <c r="I154" s="19">
        <v>22.195162624800002</v>
      </c>
    </row>
    <row r="155" spans="1:9" x14ac:dyDescent="0.35">
      <c r="A155" s="21">
        <v>38504</v>
      </c>
      <c r="B155" s="18">
        <v>21.198360000000001</v>
      </c>
      <c r="C155" s="19">
        <v>15.702066667</v>
      </c>
      <c r="D155" s="19">
        <v>4.9771333333000003</v>
      </c>
      <c r="E155" s="19">
        <v>8.5283789686999967</v>
      </c>
      <c r="F155" s="19">
        <v>2.5426845347000002</v>
      </c>
      <c r="G155" s="19">
        <v>7.5606504255000004</v>
      </c>
      <c r="H155" s="19">
        <v>2.5036712457000001</v>
      </c>
      <c r="I155" s="19">
        <v>22.704796242099999</v>
      </c>
    </row>
    <row r="156" spans="1:9" x14ac:dyDescent="0.35">
      <c r="A156" s="21">
        <v>38534</v>
      </c>
      <c r="B156" s="18">
        <v>20.938839999999999</v>
      </c>
      <c r="C156" s="19">
        <v>15.466677419</v>
      </c>
      <c r="D156" s="19">
        <v>4.9146774194000002</v>
      </c>
      <c r="E156" s="19">
        <v>8.1419288206000004</v>
      </c>
      <c r="F156" s="19">
        <v>2.683879787</v>
      </c>
      <c r="G156" s="19">
        <v>7.0624983137999999</v>
      </c>
      <c r="H156" s="19">
        <v>2.3222192546999998</v>
      </c>
      <c r="I156" s="19">
        <v>22.149228131500003</v>
      </c>
    </row>
    <row r="157" spans="1:9" x14ac:dyDescent="0.35">
      <c r="A157" s="21">
        <v>38565</v>
      </c>
      <c r="B157" s="18">
        <v>21.666049999999998</v>
      </c>
      <c r="C157" s="19">
        <v>16.051935484000001</v>
      </c>
      <c r="D157" s="19">
        <v>4.9402580645</v>
      </c>
      <c r="E157" s="19">
        <v>8.5939584315000026</v>
      </c>
      <c r="F157" s="19">
        <v>2.683879787</v>
      </c>
      <c r="G157" s="19">
        <v>6.7847453118000001</v>
      </c>
      <c r="H157" s="19">
        <v>2.4235546719999999</v>
      </c>
      <c r="I157" s="19">
        <v>22.442859321200004</v>
      </c>
    </row>
    <row r="158" spans="1:9" x14ac:dyDescent="0.35">
      <c r="A158" s="21">
        <v>38596</v>
      </c>
      <c r="B158" s="18">
        <v>20.141562</v>
      </c>
      <c r="C158" s="19">
        <v>16.3079</v>
      </c>
      <c r="D158" s="19">
        <v>5.0021666667</v>
      </c>
      <c r="E158" s="19">
        <v>8.3190712683000037</v>
      </c>
      <c r="F158" s="19">
        <v>2.683879787</v>
      </c>
      <c r="G158" s="19">
        <v>7.1135330047999998</v>
      </c>
      <c r="H158" s="19">
        <v>2.3114780306</v>
      </c>
      <c r="I158" s="19">
        <v>22.348264359600002</v>
      </c>
    </row>
    <row r="159" spans="1:9" x14ac:dyDescent="0.35">
      <c r="A159" s="21">
        <v>38626</v>
      </c>
      <c r="B159" s="18">
        <v>20.252818999999999</v>
      </c>
      <c r="C159" s="19">
        <v>15.660645161</v>
      </c>
      <c r="D159" s="19">
        <v>4.6691290322999999</v>
      </c>
      <c r="E159" s="19">
        <v>8.1772940437000017</v>
      </c>
      <c r="F159" s="19">
        <v>2.6230880527</v>
      </c>
      <c r="G159" s="19">
        <v>6.9521866724999999</v>
      </c>
      <c r="H159" s="19">
        <v>2.3856642127000001</v>
      </c>
      <c r="I159" s="19">
        <v>21.466127433100006</v>
      </c>
    </row>
    <row r="160" spans="1:9" x14ac:dyDescent="0.35">
      <c r="A160" s="21">
        <v>38657</v>
      </c>
      <c r="B160" s="18">
        <v>20.623339999999999</v>
      </c>
      <c r="C160" s="19">
        <v>16.367899999999999</v>
      </c>
      <c r="D160" s="19">
        <v>5.2582333332999998</v>
      </c>
      <c r="E160" s="19">
        <v>8.887650094700005</v>
      </c>
      <c r="F160" s="19">
        <v>2.6230880527</v>
      </c>
      <c r="G160" s="19">
        <v>7.1488972785999998</v>
      </c>
      <c r="H160" s="19">
        <v>2.3710529024999998</v>
      </c>
      <c r="I160" s="19">
        <v>21.7124905732</v>
      </c>
    </row>
    <row r="161" spans="1:9" x14ac:dyDescent="0.35">
      <c r="A161" s="21">
        <v>38687</v>
      </c>
      <c r="B161" s="18">
        <v>21.495387000000001</v>
      </c>
      <c r="C161" s="19">
        <v>16.136870968</v>
      </c>
      <c r="D161" s="19">
        <v>6.2338709676999997</v>
      </c>
      <c r="E161" s="19">
        <v>9.0094885802999976</v>
      </c>
      <c r="F161" s="19">
        <v>2.6230880527</v>
      </c>
      <c r="G161" s="19">
        <v>7.1267036567000002</v>
      </c>
      <c r="H161" s="19">
        <v>2.5732144183000001</v>
      </c>
      <c r="I161" s="19">
        <v>21.867150735299997</v>
      </c>
    </row>
    <row r="162" spans="1:9" x14ac:dyDescent="0.35">
      <c r="A162" s="21">
        <v>38718</v>
      </c>
      <c r="B162" s="18">
        <v>20.436284000000001</v>
      </c>
      <c r="C162" s="19">
        <v>15.781387097</v>
      </c>
      <c r="D162" s="19">
        <v>5.9407419355000002</v>
      </c>
      <c r="E162" s="19">
        <v>8.6236755934999962</v>
      </c>
      <c r="F162" s="19">
        <v>2.7429248938000002</v>
      </c>
      <c r="G162" s="19">
        <v>6.6722046141</v>
      </c>
      <c r="H162" s="19">
        <v>2.6335249897000002</v>
      </c>
      <c r="I162" s="19">
        <v>21.859410969399999</v>
      </c>
    </row>
    <row r="163" spans="1:9" x14ac:dyDescent="0.35">
      <c r="A163" s="21">
        <v>38749</v>
      </c>
      <c r="B163" s="18">
        <v>20.577537</v>
      </c>
      <c r="C163" s="19">
        <v>16.412642857000002</v>
      </c>
      <c r="D163" s="19">
        <v>6.0730714285999996</v>
      </c>
      <c r="E163" s="19">
        <v>8.7809605913999995</v>
      </c>
      <c r="F163" s="19">
        <v>2.7429248938000002</v>
      </c>
      <c r="G163" s="19">
        <v>7.7134901267</v>
      </c>
      <c r="H163" s="19">
        <v>2.8071528325999999</v>
      </c>
      <c r="I163" s="19">
        <v>22.402757812899996</v>
      </c>
    </row>
    <row r="164" spans="1:9" x14ac:dyDescent="0.35">
      <c r="A164" s="21">
        <v>38777</v>
      </c>
      <c r="B164" s="18">
        <v>20.608478000000002</v>
      </c>
      <c r="C164" s="19">
        <v>16.567258065000001</v>
      </c>
      <c r="D164" s="19">
        <v>5.6504838709999996</v>
      </c>
      <c r="E164" s="19">
        <v>8.8083857899999956</v>
      </c>
      <c r="F164" s="19">
        <v>2.7429248938000002</v>
      </c>
      <c r="G164" s="19">
        <v>7.4887285271000001</v>
      </c>
      <c r="H164" s="19">
        <v>2.7284443076999998</v>
      </c>
      <c r="I164" s="19">
        <v>22.180946923399997</v>
      </c>
    </row>
    <row r="165" spans="1:9" x14ac:dyDescent="0.35">
      <c r="A165" s="21">
        <v>38808</v>
      </c>
      <c r="B165" s="18">
        <v>20.201378999999999</v>
      </c>
      <c r="C165" s="19">
        <v>14.979833333</v>
      </c>
      <c r="D165" s="19">
        <v>5.0675333333000001</v>
      </c>
      <c r="E165" s="19">
        <v>8.1209822406999983</v>
      </c>
      <c r="F165" s="19">
        <v>2.5288950449000001</v>
      </c>
      <c r="G165" s="19">
        <v>7.7299093893000004</v>
      </c>
      <c r="H165" s="19">
        <v>2.6079010543000001</v>
      </c>
      <c r="I165" s="19">
        <v>22.031357844500004</v>
      </c>
    </row>
    <row r="166" spans="1:9" x14ac:dyDescent="0.35">
      <c r="A166" s="21">
        <v>38838</v>
      </c>
      <c r="B166" s="18">
        <v>20.456999</v>
      </c>
      <c r="C166" s="19">
        <v>15.572483870999999</v>
      </c>
      <c r="D166" s="19">
        <v>4.4018064515999997</v>
      </c>
      <c r="E166" s="19">
        <v>8.3546810644000011</v>
      </c>
      <c r="F166" s="19">
        <v>2.5288950449000001</v>
      </c>
      <c r="G166" s="19">
        <v>7.3636289050999997</v>
      </c>
      <c r="H166" s="19">
        <v>2.8010839139999999</v>
      </c>
      <c r="I166" s="19">
        <v>22.662508445000004</v>
      </c>
    </row>
    <row r="167" spans="1:9" x14ac:dyDescent="0.35">
      <c r="A167" s="21">
        <v>38869</v>
      </c>
      <c r="B167" s="18">
        <v>20.981712000000002</v>
      </c>
      <c r="C167" s="19">
        <v>16.068233332999998</v>
      </c>
      <c r="D167" s="19">
        <v>4.7230999999999996</v>
      </c>
      <c r="E167" s="19">
        <v>8.492038124000004</v>
      </c>
      <c r="F167" s="19">
        <v>2.5288950449000001</v>
      </c>
      <c r="G167" s="19">
        <v>7.7118203003000003</v>
      </c>
      <c r="H167" s="19">
        <v>2.6337801021999998</v>
      </c>
      <c r="I167" s="19">
        <v>22.7193867746</v>
      </c>
    </row>
    <row r="168" spans="1:9" x14ac:dyDescent="0.35">
      <c r="A168" s="21">
        <v>38899</v>
      </c>
      <c r="B168" s="18">
        <v>20.740241000000001</v>
      </c>
      <c r="C168" s="19">
        <v>15.718032257999999</v>
      </c>
      <c r="D168" s="19">
        <v>4.9481290322999998</v>
      </c>
      <c r="E168" s="19">
        <v>8.1872514967000001</v>
      </c>
      <c r="F168" s="19">
        <v>2.8208662877999999</v>
      </c>
      <c r="G168" s="19">
        <v>7.3333822805000004</v>
      </c>
      <c r="H168" s="19">
        <v>2.4635649324000002</v>
      </c>
      <c r="I168" s="19">
        <v>22.487745425299998</v>
      </c>
    </row>
    <row r="169" spans="1:9" x14ac:dyDescent="0.35">
      <c r="A169" s="21">
        <v>38930</v>
      </c>
      <c r="B169" s="18">
        <v>21.433805</v>
      </c>
      <c r="C169" s="19">
        <v>15.735741935</v>
      </c>
      <c r="D169" s="19">
        <v>4.7965161289999996</v>
      </c>
      <c r="E169" s="19">
        <v>8.6115266539999986</v>
      </c>
      <c r="F169" s="19">
        <v>2.8208662877999999</v>
      </c>
      <c r="G169" s="19">
        <v>7.7090022250999999</v>
      </c>
      <c r="H169" s="19">
        <v>2.4363954320999999</v>
      </c>
      <c r="I169" s="19">
        <v>23.088828575000001</v>
      </c>
    </row>
    <row r="170" spans="1:9" x14ac:dyDescent="0.35">
      <c r="A170" s="21">
        <v>38961</v>
      </c>
      <c r="B170" s="18">
        <v>20.558812</v>
      </c>
      <c r="C170" s="19">
        <v>16.355366666999998</v>
      </c>
      <c r="D170" s="19">
        <v>4.5067666666999999</v>
      </c>
      <c r="E170" s="19">
        <v>8.3966874773000058</v>
      </c>
      <c r="F170" s="19">
        <v>2.8208662877999999</v>
      </c>
      <c r="G170" s="19">
        <v>7.8665758204999996</v>
      </c>
      <c r="H170" s="19">
        <v>2.5921837795</v>
      </c>
      <c r="I170" s="19">
        <v>22.900068575199995</v>
      </c>
    </row>
    <row r="171" spans="1:9" x14ac:dyDescent="0.35">
      <c r="A171" s="21">
        <v>38991</v>
      </c>
      <c r="B171" s="18">
        <v>20.768930000000001</v>
      </c>
      <c r="C171" s="19">
        <v>16.376000000000001</v>
      </c>
      <c r="D171" s="19">
        <v>4.7452258064999997</v>
      </c>
      <c r="E171" s="19">
        <v>8.4108034784999965</v>
      </c>
      <c r="F171" s="19">
        <v>2.8128037180000001</v>
      </c>
      <c r="G171" s="19">
        <v>7.621882394</v>
      </c>
      <c r="H171" s="19">
        <v>2.5738289553999998</v>
      </c>
      <c r="I171" s="19">
        <v>23.045374814600002</v>
      </c>
    </row>
    <row r="172" spans="1:9" x14ac:dyDescent="0.35">
      <c r="A172" s="21">
        <v>39022</v>
      </c>
      <c r="B172" s="18">
        <v>20.668704999999999</v>
      </c>
      <c r="C172" s="19">
        <v>16.239833333</v>
      </c>
      <c r="D172" s="19">
        <v>5.2215333333</v>
      </c>
      <c r="E172" s="19">
        <v>8.9700937616999976</v>
      </c>
      <c r="F172" s="19">
        <v>2.8128037180000001</v>
      </c>
      <c r="G172" s="19">
        <v>7.3487952670999999</v>
      </c>
      <c r="H172" s="19">
        <v>2.8019106936</v>
      </c>
      <c r="I172" s="19">
        <v>22.985966460299998</v>
      </c>
    </row>
    <row r="173" spans="1:9" x14ac:dyDescent="0.35">
      <c r="A173" s="21">
        <v>39052</v>
      </c>
      <c r="B173" s="18">
        <v>20.795231999999999</v>
      </c>
      <c r="C173" s="19">
        <v>15.379225806000001</v>
      </c>
      <c r="D173" s="19">
        <v>5.9224193547999997</v>
      </c>
      <c r="E173" s="19">
        <v>8.9494559371999998</v>
      </c>
      <c r="F173" s="19">
        <v>2.8128037180000001</v>
      </c>
      <c r="G173" s="19">
        <v>7.4041506714</v>
      </c>
      <c r="H173" s="19">
        <v>2.7837052686999999</v>
      </c>
      <c r="I173" s="19">
        <v>22.387639128899998</v>
      </c>
    </row>
    <row r="174" spans="1:9" x14ac:dyDescent="0.35">
      <c r="A174" s="21">
        <v>39083</v>
      </c>
      <c r="B174" s="18">
        <v>20.567080000000001</v>
      </c>
      <c r="C174" s="19">
        <v>15.257645160999999</v>
      </c>
      <c r="D174" s="19">
        <v>5.2210967742000003</v>
      </c>
      <c r="E174" s="19">
        <v>8.8621518528000003</v>
      </c>
      <c r="F174" s="19">
        <v>2.5869661847000001</v>
      </c>
      <c r="G174" s="19">
        <v>7.9555445786999996</v>
      </c>
      <c r="H174" s="19">
        <v>2.8593790375000001</v>
      </c>
      <c r="I174" s="19">
        <v>23.189018408099997</v>
      </c>
    </row>
    <row r="175" spans="1:9" x14ac:dyDescent="0.35">
      <c r="A175" s="21">
        <v>39114</v>
      </c>
      <c r="B175" s="18">
        <v>21.308968</v>
      </c>
      <c r="C175" s="19">
        <v>15.620214286</v>
      </c>
      <c r="D175" s="19">
        <v>5.5702142856999997</v>
      </c>
      <c r="E175" s="19">
        <v>9.1373715442999988</v>
      </c>
      <c r="F175" s="19">
        <v>2.8493950377999999</v>
      </c>
      <c r="G175" s="19">
        <v>7.3772813538999999</v>
      </c>
      <c r="H175" s="19">
        <v>2.9180034899999998</v>
      </c>
      <c r="I175" s="19">
        <v>23.4156460763</v>
      </c>
    </row>
    <row r="176" spans="1:9" x14ac:dyDescent="0.35">
      <c r="A176" s="21">
        <v>39142</v>
      </c>
      <c r="B176" s="18">
        <v>20.535809</v>
      </c>
      <c r="C176" s="19">
        <v>15.54583871</v>
      </c>
      <c r="D176" s="19">
        <v>5.4112580645000001</v>
      </c>
      <c r="E176" s="19">
        <v>9.0308084814999976</v>
      </c>
      <c r="F176" s="19">
        <v>2.7513017510000002</v>
      </c>
      <c r="G176" s="19">
        <v>7.831891529</v>
      </c>
      <c r="H176" s="19">
        <v>2.9341323187000001</v>
      </c>
      <c r="I176" s="19">
        <v>23.590790962300002</v>
      </c>
    </row>
    <row r="177" spans="1:9" x14ac:dyDescent="0.35">
      <c r="A177" s="21">
        <v>39173</v>
      </c>
      <c r="B177" s="18">
        <v>20.535955999999999</v>
      </c>
      <c r="C177" s="19">
        <v>15.138500000000001</v>
      </c>
      <c r="D177" s="19">
        <v>4.9033333333</v>
      </c>
      <c r="E177" s="19">
        <v>8.4908228717000007</v>
      </c>
      <c r="F177" s="19">
        <v>2.5546493389</v>
      </c>
      <c r="G177" s="19">
        <v>7.8843569241999996</v>
      </c>
      <c r="H177" s="19">
        <v>2.8886577027000002</v>
      </c>
      <c r="I177" s="19">
        <v>23.132688973200004</v>
      </c>
    </row>
    <row r="178" spans="1:9" x14ac:dyDescent="0.35">
      <c r="A178" s="21">
        <v>39203</v>
      </c>
      <c r="B178" s="18">
        <v>20.620487000000001</v>
      </c>
      <c r="C178" s="19">
        <v>15.218322581000001</v>
      </c>
      <c r="D178" s="19">
        <v>4.4318387097</v>
      </c>
      <c r="E178" s="19">
        <v>8.7328358852999983</v>
      </c>
      <c r="F178" s="19">
        <v>2.4914801116</v>
      </c>
      <c r="G178" s="19">
        <v>8.2051187477000003</v>
      </c>
      <c r="H178" s="19">
        <v>2.9203046963000001</v>
      </c>
      <c r="I178" s="19">
        <v>23.5935266344</v>
      </c>
    </row>
    <row r="179" spans="1:9" x14ac:dyDescent="0.35">
      <c r="A179" s="21">
        <v>39234</v>
      </c>
      <c r="B179" s="18">
        <v>20.723065999999999</v>
      </c>
      <c r="C179" s="19">
        <v>15.558</v>
      </c>
      <c r="D179" s="19">
        <v>4.5956000000000001</v>
      </c>
      <c r="E179" s="19">
        <v>8.7389430289999979</v>
      </c>
      <c r="F179" s="19">
        <v>2.5370048479</v>
      </c>
      <c r="G179" s="19">
        <v>8.1700133386000005</v>
      </c>
      <c r="H179" s="19">
        <v>2.9120321197000001</v>
      </c>
      <c r="I179" s="19">
        <v>24.245591240799996</v>
      </c>
    </row>
    <row r="180" spans="1:9" x14ac:dyDescent="0.35">
      <c r="A180" s="21">
        <v>39264</v>
      </c>
      <c r="B180" s="18">
        <v>20.746917</v>
      </c>
      <c r="C180" s="19">
        <v>15.687612903</v>
      </c>
      <c r="D180" s="19">
        <v>4.5908387096999999</v>
      </c>
      <c r="E180" s="19">
        <v>8.7156560393000007</v>
      </c>
      <c r="F180" s="19">
        <v>2.7703092794000002</v>
      </c>
      <c r="G180" s="19">
        <v>8.5031802964000001</v>
      </c>
      <c r="H180" s="19">
        <v>2.6730505381</v>
      </c>
      <c r="I180" s="19">
        <v>23.813975986099994</v>
      </c>
    </row>
    <row r="181" spans="1:9" x14ac:dyDescent="0.35">
      <c r="A181" s="21">
        <v>39295</v>
      </c>
      <c r="B181" s="18">
        <v>21.025469000000001</v>
      </c>
      <c r="C181" s="19">
        <v>15.710935484</v>
      </c>
      <c r="D181" s="19">
        <v>4.6230967742000004</v>
      </c>
      <c r="E181" s="19">
        <v>8.843703866799995</v>
      </c>
      <c r="F181" s="19">
        <v>2.8137651111999999</v>
      </c>
      <c r="G181" s="19">
        <v>7.3680721094999999</v>
      </c>
      <c r="H181" s="19">
        <v>2.6135234085999999</v>
      </c>
      <c r="I181" s="19">
        <v>24.163064687700004</v>
      </c>
    </row>
    <row r="182" spans="1:9" x14ac:dyDescent="0.35">
      <c r="A182" s="21">
        <v>39326</v>
      </c>
      <c r="B182" s="18">
        <v>20.414577999999999</v>
      </c>
      <c r="C182" s="19">
        <v>15.9627</v>
      </c>
      <c r="D182" s="19">
        <v>4.8869666667000002</v>
      </c>
      <c r="E182" s="19">
        <v>8.5011677233000036</v>
      </c>
      <c r="F182" s="19">
        <v>2.8005308352</v>
      </c>
      <c r="G182" s="19">
        <v>7.8217392764999998</v>
      </c>
      <c r="H182" s="19">
        <v>2.7178408818999999</v>
      </c>
      <c r="I182" s="19">
        <v>24.048511219399998</v>
      </c>
    </row>
    <row r="183" spans="1:9" x14ac:dyDescent="0.35">
      <c r="A183" s="21">
        <v>39356</v>
      </c>
      <c r="B183" s="18">
        <v>20.476410000000001</v>
      </c>
      <c r="C183" s="19">
        <v>16.460967742000001</v>
      </c>
      <c r="D183" s="19">
        <v>4.8194516129</v>
      </c>
      <c r="E183" s="19">
        <v>9.0059560151000007</v>
      </c>
      <c r="F183" s="19">
        <v>2.6775310572</v>
      </c>
      <c r="G183" s="19">
        <v>7.8569894636999997</v>
      </c>
      <c r="H183" s="19">
        <v>2.8993685467999999</v>
      </c>
      <c r="I183" s="19">
        <v>24.227044177300002</v>
      </c>
    </row>
    <row r="184" spans="1:9" x14ac:dyDescent="0.35">
      <c r="A184" s="21">
        <v>39387</v>
      </c>
      <c r="B184" s="18">
        <v>20.534663999999999</v>
      </c>
      <c r="C184" s="19">
        <v>16.309533333000001</v>
      </c>
      <c r="D184" s="19">
        <v>5.2331666666999999</v>
      </c>
      <c r="E184" s="19">
        <v>9.1665480692999957</v>
      </c>
      <c r="F184" s="19">
        <v>2.8084829207999999</v>
      </c>
      <c r="G184" s="19">
        <v>7.4343965347000003</v>
      </c>
      <c r="H184" s="19">
        <v>2.9614339464000001</v>
      </c>
      <c r="I184" s="19">
        <v>24.081685420100001</v>
      </c>
    </row>
    <row r="185" spans="1:9" x14ac:dyDescent="0.35">
      <c r="A185" s="21">
        <v>39417</v>
      </c>
      <c r="B185" s="18">
        <v>20.7193</v>
      </c>
      <c r="C185" s="19">
        <v>15.272612903000001</v>
      </c>
      <c r="D185" s="19">
        <v>5.6879354838999996</v>
      </c>
      <c r="E185" s="19">
        <v>8.9468316170999991</v>
      </c>
      <c r="F185" s="19">
        <v>2.8984207779000002</v>
      </c>
      <c r="G185" s="19">
        <v>8.6053476258000003</v>
      </c>
      <c r="H185" s="19">
        <v>2.9508654139999999</v>
      </c>
      <c r="I185" s="19">
        <v>23.945347862300004</v>
      </c>
    </row>
    <row r="186" spans="1:9" x14ac:dyDescent="0.35">
      <c r="A186" s="21">
        <v>39448</v>
      </c>
      <c r="B186" s="18">
        <v>20.246969</v>
      </c>
      <c r="C186" s="19">
        <v>15.581419355</v>
      </c>
      <c r="D186" s="19">
        <v>5.3276774193999996</v>
      </c>
      <c r="E186" s="19">
        <v>8.7943711465999996</v>
      </c>
      <c r="F186" s="19">
        <v>2.6718284678000002</v>
      </c>
      <c r="G186" s="19">
        <v>8.0204452041999996</v>
      </c>
      <c r="H186" s="19">
        <v>2.9969647124000001</v>
      </c>
      <c r="I186" s="19">
        <v>24.087933144600001</v>
      </c>
    </row>
    <row r="187" spans="1:9" x14ac:dyDescent="0.35">
      <c r="A187" s="21">
        <v>39479</v>
      </c>
      <c r="B187" s="18">
        <v>20.028818000000001</v>
      </c>
      <c r="C187" s="19">
        <v>15.799068966</v>
      </c>
      <c r="D187" s="19">
        <v>5.8395517240999997</v>
      </c>
      <c r="E187" s="19">
        <v>8.9730401498999992</v>
      </c>
      <c r="F187" s="19">
        <v>2.9929187771999999</v>
      </c>
      <c r="G187" s="19">
        <v>7.1464078429000004</v>
      </c>
      <c r="H187" s="19">
        <v>3.1680809268000001</v>
      </c>
      <c r="I187" s="19">
        <v>24.382497119100002</v>
      </c>
    </row>
    <row r="188" spans="1:9" x14ac:dyDescent="0.35">
      <c r="A188" s="21">
        <v>39508</v>
      </c>
      <c r="B188" s="18">
        <v>19.830907</v>
      </c>
      <c r="C188" s="19">
        <v>15.081290322999999</v>
      </c>
      <c r="D188" s="19">
        <v>5.0552580645000003</v>
      </c>
      <c r="E188" s="19">
        <v>8.6684849285000034</v>
      </c>
      <c r="F188" s="19">
        <v>2.9446522228999998</v>
      </c>
      <c r="G188" s="19">
        <v>8.8369448257999998</v>
      </c>
      <c r="H188" s="19">
        <v>3.0646696551999999</v>
      </c>
      <c r="I188" s="19">
        <v>24.669899565100007</v>
      </c>
    </row>
    <row r="189" spans="1:9" x14ac:dyDescent="0.35">
      <c r="A189" s="21">
        <v>39539</v>
      </c>
      <c r="B189" s="18">
        <v>19.814972999999998</v>
      </c>
      <c r="C189" s="19">
        <v>15.838699999999999</v>
      </c>
      <c r="D189" s="19">
        <v>5.0027333333000001</v>
      </c>
      <c r="E189" s="19">
        <v>8.4290878667000015</v>
      </c>
      <c r="F189" s="19">
        <v>2.7995490664</v>
      </c>
      <c r="G189" s="19">
        <v>8.0830007192999993</v>
      </c>
      <c r="H189" s="19">
        <v>3.0898742694000001</v>
      </c>
      <c r="I189" s="19">
        <v>25.046749906900008</v>
      </c>
    </row>
    <row r="190" spans="1:9" x14ac:dyDescent="0.35">
      <c r="A190" s="21">
        <v>39569</v>
      </c>
      <c r="B190" s="18">
        <v>19.797514</v>
      </c>
      <c r="C190" s="19">
        <v>14.955612903</v>
      </c>
      <c r="D190" s="19">
        <v>4.4538709677000003</v>
      </c>
      <c r="E190" s="19">
        <v>8.7274851903000012</v>
      </c>
      <c r="F190" s="19">
        <v>2.7091713156999999</v>
      </c>
      <c r="G190" s="19">
        <v>8.6192176087999997</v>
      </c>
      <c r="H190" s="19">
        <v>3.0443607610000001</v>
      </c>
      <c r="I190" s="19">
        <v>24.746770753500002</v>
      </c>
    </row>
    <row r="191" spans="1:9" x14ac:dyDescent="0.35">
      <c r="A191" s="21">
        <v>39600</v>
      </c>
      <c r="B191" s="18">
        <v>19.678055000000001</v>
      </c>
      <c r="C191" s="19">
        <v>15.143766667</v>
      </c>
      <c r="D191" s="19">
        <v>4.3302333332999998</v>
      </c>
      <c r="E191" s="19">
        <v>8.4936056467000007</v>
      </c>
      <c r="F191" s="19">
        <v>2.8369772435999998</v>
      </c>
      <c r="G191" s="19">
        <v>7.8835254396999996</v>
      </c>
      <c r="H191" s="19">
        <v>2.8523375292000002</v>
      </c>
      <c r="I191" s="19">
        <v>25.058146317499997</v>
      </c>
    </row>
    <row r="192" spans="1:9" x14ac:dyDescent="0.35">
      <c r="A192" s="21">
        <v>39630</v>
      </c>
      <c r="B192" s="18">
        <v>19.556570000000001</v>
      </c>
      <c r="C192" s="19">
        <v>15.659741935</v>
      </c>
      <c r="D192" s="19">
        <v>4.4557096773999998</v>
      </c>
      <c r="E192" s="19">
        <v>8.6428565426000024</v>
      </c>
      <c r="F192" s="19">
        <v>2.8985014049000002</v>
      </c>
      <c r="G192" s="19">
        <v>8.1661072206000007</v>
      </c>
      <c r="H192" s="19">
        <v>2.7948225987000002</v>
      </c>
      <c r="I192" s="19">
        <v>25.000750357799998</v>
      </c>
    </row>
    <row r="193" spans="1:9" x14ac:dyDescent="0.35">
      <c r="A193" s="21">
        <v>39661</v>
      </c>
      <c r="B193" s="18">
        <v>19.272279000000001</v>
      </c>
      <c r="C193" s="19">
        <v>15.202548387</v>
      </c>
      <c r="D193" s="19">
        <v>4.1744838709999996</v>
      </c>
      <c r="E193" s="19">
        <v>8.4574216889999967</v>
      </c>
      <c r="F193" s="19">
        <v>3.0178549527</v>
      </c>
      <c r="G193" s="19">
        <v>8.2962765044999998</v>
      </c>
      <c r="H193" s="19">
        <v>2.6823330469000002</v>
      </c>
      <c r="I193" s="19">
        <v>24.936898602900001</v>
      </c>
    </row>
    <row r="194" spans="1:9" x14ac:dyDescent="0.35">
      <c r="A194" s="21">
        <v>39692</v>
      </c>
      <c r="B194" s="18">
        <v>17.838836000000001</v>
      </c>
      <c r="C194" s="19">
        <v>16.308199999999999</v>
      </c>
      <c r="D194" s="19">
        <v>4.2903000000000002</v>
      </c>
      <c r="E194" s="19">
        <v>8.5376899019999986</v>
      </c>
      <c r="F194" s="19">
        <v>3.0737246747999998</v>
      </c>
      <c r="G194" s="19">
        <v>8.2766762288999995</v>
      </c>
      <c r="H194" s="19">
        <v>2.9065873025000002</v>
      </c>
      <c r="I194" s="19">
        <v>25.103290425800004</v>
      </c>
    </row>
    <row r="195" spans="1:9" x14ac:dyDescent="0.35">
      <c r="A195" s="21">
        <v>39722</v>
      </c>
      <c r="B195" s="18">
        <v>19.69828</v>
      </c>
      <c r="C195" s="19">
        <v>16.155387096999998</v>
      </c>
      <c r="D195" s="19">
        <v>4.3416774193999998</v>
      </c>
      <c r="E195" s="19">
        <v>8.4770256975999985</v>
      </c>
      <c r="F195" s="19">
        <v>2.8787625175999998</v>
      </c>
      <c r="G195" s="19">
        <v>7.9028223734000003</v>
      </c>
      <c r="H195" s="19">
        <v>2.7973347848999999</v>
      </c>
      <c r="I195" s="19">
        <v>24.8913322491</v>
      </c>
    </row>
    <row r="196" spans="1:9" x14ac:dyDescent="0.35">
      <c r="A196" s="21">
        <v>39753</v>
      </c>
      <c r="B196" s="18">
        <v>19.052419</v>
      </c>
      <c r="C196" s="19">
        <v>15.140033333</v>
      </c>
      <c r="D196" s="19">
        <v>4.5699666667000001</v>
      </c>
      <c r="E196" s="19">
        <v>8.3620723462999997</v>
      </c>
      <c r="F196" s="19">
        <v>2.7280522814000001</v>
      </c>
      <c r="G196" s="19">
        <v>7.3036297151999996</v>
      </c>
      <c r="H196" s="19">
        <v>2.9712914151000001</v>
      </c>
      <c r="I196" s="19">
        <v>23.965416406299994</v>
      </c>
    </row>
    <row r="197" spans="1:9" x14ac:dyDescent="0.35">
      <c r="A197" s="21">
        <v>39783</v>
      </c>
      <c r="B197" s="18">
        <v>19.142226999999998</v>
      </c>
      <c r="C197" s="19">
        <v>15.381774194</v>
      </c>
      <c r="D197" s="19">
        <v>5.1138387097000004</v>
      </c>
      <c r="E197" s="19">
        <v>8.6752560883000029</v>
      </c>
      <c r="F197" s="19">
        <v>2.6256087222</v>
      </c>
      <c r="G197" s="19">
        <v>7.8833716648000003</v>
      </c>
      <c r="H197" s="19">
        <v>3.0458369453</v>
      </c>
      <c r="I197" s="19">
        <v>23.888595657699998</v>
      </c>
    </row>
    <row r="198" spans="1:9" x14ac:dyDescent="0.35">
      <c r="A198" s="21">
        <v>39814</v>
      </c>
      <c r="B198" s="18">
        <v>19.039807</v>
      </c>
      <c r="C198" s="19">
        <v>15.020354838999999</v>
      </c>
      <c r="D198" s="19">
        <v>4.7670000000000003</v>
      </c>
      <c r="E198" s="19">
        <v>8.5521556050000029</v>
      </c>
      <c r="F198" s="19">
        <v>2.5018921468999999</v>
      </c>
      <c r="G198" s="19">
        <v>7.3709224895999998</v>
      </c>
      <c r="H198" s="19">
        <v>3.0027026275000002</v>
      </c>
      <c r="I198" s="19">
        <v>23.957560089000005</v>
      </c>
    </row>
    <row r="199" spans="1:9" x14ac:dyDescent="0.35">
      <c r="A199" s="21">
        <v>39845</v>
      </c>
      <c r="B199" s="18">
        <v>18.821801000000001</v>
      </c>
      <c r="C199" s="19">
        <v>15.345821429000001</v>
      </c>
      <c r="D199" s="19">
        <v>4.6607857143000002</v>
      </c>
      <c r="E199" s="19">
        <v>8.8048337246999964</v>
      </c>
      <c r="F199" s="19">
        <v>2.8768233058999999</v>
      </c>
      <c r="G199" s="19">
        <v>7.4621918938</v>
      </c>
      <c r="H199" s="19">
        <v>3.2404893708000002</v>
      </c>
      <c r="I199" s="19">
        <v>24.401024917500006</v>
      </c>
    </row>
    <row r="200" spans="1:9" x14ac:dyDescent="0.35">
      <c r="A200" s="21">
        <v>39873</v>
      </c>
      <c r="B200" s="18">
        <v>18.718892</v>
      </c>
      <c r="C200" s="19">
        <v>15.328903226</v>
      </c>
      <c r="D200" s="19">
        <v>4.5453548386999998</v>
      </c>
      <c r="E200" s="19">
        <v>8.5688337632999971</v>
      </c>
      <c r="F200" s="19">
        <v>2.6962598453000002</v>
      </c>
      <c r="G200" s="19">
        <v>8.2728565572000008</v>
      </c>
      <c r="H200" s="19">
        <v>3.1670182306000001</v>
      </c>
      <c r="I200" s="19">
        <v>24.529769422900003</v>
      </c>
    </row>
    <row r="201" spans="1:9" x14ac:dyDescent="0.35">
      <c r="A201" s="21">
        <v>39904</v>
      </c>
      <c r="B201" s="18">
        <v>18.672381000000001</v>
      </c>
      <c r="C201" s="19">
        <v>14.7593</v>
      </c>
      <c r="D201" s="19">
        <v>4.1932333333000003</v>
      </c>
      <c r="E201" s="19">
        <v>8.2701102316999986</v>
      </c>
      <c r="F201" s="19">
        <v>2.5578761166000001</v>
      </c>
      <c r="G201" s="19">
        <v>8.6094787681000007</v>
      </c>
      <c r="H201" s="19">
        <v>3.0907745416000001</v>
      </c>
      <c r="I201" s="19">
        <v>24.8450971607</v>
      </c>
    </row>
    <row r="202" spans="1:9" x14ac:dyDescent="0.35">
      <c r="A202" s="21">
        <v>39934</v>
      </c>
      <c r="B202" s="18">
        <v>18.211015</v>
      </c>
      <c r="C202" s="19">
        <v>14.075741935</v>
      </c>
      <c r="D202" s="19">
        <v>3.7825161289999998</v>
      </c>
      <c r="E202" s="19">
        <v>8.2648539030000041</v>
      </c>
      <c r="F202" s="19">
        <v>2.6309271394999998</v>
      </c>
      <c r="G202" s="19">
        <v>8.6860051600000006</v>
      </c>
      <c r="H202" s="19">
        <v>2.9729990951</v>
      </c>
      <c r="I202" s="19">
        <v>25.418358514399998</v>
      </c>
    </row>
    <row r="203" spans="1:9" x14ac:dyDescent="0.35">
      <c r="A203" s="21">
        <v>39965</v>
      </c>
      <c r="B203" s="18">
        <v>18.827615000000002</v>
      </c>
      <c r="C203" s="19">
        <v>14.901433333</v>
      </c>
      <c r="D203" s="19">
        <v>4.0416999999999996</v>
      </c>
      <c r="E203" s="19">
        <v>8.3217396610000023</v>
      </c>
      <c r="F203" s="19">
        <v>2.7015001766000002</v>
      </c>
      <c r="G203" s="19">
        <v>8.5932071194000006</v>
      </c>
      <c r="H203" s="19">
        <v>3.1398297997000002</v>
      </c>
      <c r="I203" s="19">
        <v>26.3061341893</v>
      </c>
    </row>
    <row r="204" spans="1:9" x14ac:dyDescent="0.35">
      <c r="A204" s="21">
        <v>39995</v>
      </c>
      <c r="B204" s="18">
        <v>18.626197999999999</v>
      </c>
      <c r="C204" s="19">
        <v>14.889096774</v>
      </c>
      <c r="D204" s="19">
        <v>3.9665483871</v>
      </c>
      <c r="E204" s="19">
        <v>8.3962959678999987</v>
      </c>
      <c r="F204" s="19">
        <v>2.9001327287000001</v>
      </c>
      <c r="G204" s="19">
        <v>9.2079634245000008</v>
      </c>
      <c r="H204" s="19">
        <v>2.8752171236000001</v>
      </c>
      <c r="I204" s="19">
        <v>26.128364930199997</v>
      </c>
    </row>
    <row r="205" spans="1:9" x14ac:dyDescent="0.35">
      <c r="A205" s="21">
        <v>40026</v>
      </c>
      <c r="B205" s="18">
        <v>18.949418000000001</v>
      </c>
      <c r="C205" s="19">
        <v>13.999903226000001</v>
      </c>
      <c r="D205" s="19">
        <v>4.1360000000000001</v>
      </c>
      <c r="E205" s="19">
        <v>8.3850727320000011</v>
      </c>
      <c r="F205" s="19">
        <v>2.8606014263000001</v>
      </c>
      <c r="G205" s="19">
        <v>8.5808854553000007</v>
      </c>
      <c r="H205" s="19">
        <v>2.8221656231000001</v>
      </c>
      <c r="I205" s="19">
        <v>26.043434898299999</v>
      </c>
    </row>
    <row r="206" spans="1:9" x14ac:dyDescent="0.35">
      <c r="A206" s="21">
        <v>40057</v>
      </c>
      <c r="B206" s="18">
        <v>18.594415000000001</v>
      </c>
      <c r="C206" s="19">
        <v>15.219966667</v>
      </c>
      <c r="D206" s="19">
        <v>4.1254666667000004</v>
      </c>
      <c r="E206" s="19">
        <v>8.299022061299997</v>
      </c>
      <c r="F206" s="19">
        <v>2.8921060682999999</v>
      </c>
      <c r="G206" s="19">
        <v>8.5737722567999999</v>
      </c>
      <c r="H206" s="19">
        <v>2.8937285954999998</v>
      </c>
      <c r="I206" s="19">
        <v>26.163143178399999</v>
      </c>
    </row>
    <row r="207" spans="1:9" x14ac:dyDescent="0.35">
      <c r="A207" s="21">
        <v>40087</v>
      </c>
      <c r="B207" s="18">
        <v>18.80284</v>
      </c>
      <c r="C207" s="19">
        <v>14.966129032</v>
      </c>
      <c r="D207" s="19">
        <v>4.2632580645000004</v>
      </c>
      <c r="E207" s="19">
        <v>8.479486791500003</v>
      </c>
      <c r="F207" s="19">
        <v>2.7092403306000001</v>
      </c>
      <c r="G207" s="19">
        <v>8.9236727644999991</v>
      </c>
      <c r="H207" s="19">
        <v>2.9844931997000002</v>
      </c>
      <c r="I207" s="19">
        <v>25.789804557199997</v>
      </c>
    </row>
    <row r="208" spans="1:9" x14ac:dyDescent="0.35">
      <c r="A208" s="21">
        <v>40118</v>
      </c>
      <c r="B208" s="18">
        <v>18.752980999999998</v>
      </c>
      <c r="C208" s="19">
        <v>14.379833333000001</v>
      </c>
      <c r="D208" s="19">
        <v>4.3815999999999997</v>
      </c>
      <c r="E208" s="19">
        <v>8.5614635539999995</v>
      </c>
      <c r="F208" s="19">
        <v>2.8655194051000001</v>
      </c>
      <c r="G208" s="19">
        <v>8.3909650306000003</v>
      </c>
      <c r="H208" s="19">
        <v>3.0211061687999998</v>
      </c>
      <c r="I208" s="19">
        <v>25.1939413385</v>
      </c>
    </row>
    <row r="209" spans="1:9" x14ac:dyDescent="0.35">
      <c r="A209" s="21">
        <v>40148</v>
      </c>
      <c r="B209" s="18">
        <v>19.236525</v>
      </c>
      <c r="C209" s="19">
        <v>14.556612903</v>
      </c>
      <c r="D209" s="19">
        <v>5.0617419354999997</v>
      </c>
      <c r="E209" s="19">
        <v>8.8848330755000013</v>
      </c>
      <c r="F209" s="19">
        <v>2.8106050946000001</v>
      </c>
      <c r="G209" s="19">
        <v>9.2008914625999996</v>
      </c>
      <c r="H209" s="19">
        <v>3.0445135988000001</v>
      </c>
      <c r="I209" s="19">
        <v>25.857377190000001</v>
      </c>
    </row>
    <row r="210" spans="1:9" x14ac:dyDescent="0.35">
      <c r="A210" s="21">
        <v>40179</v>
      </c>
      <c r="B210" s="18">
        <v>18.649435</v>
      </c>
      <c r="C210" s="19">
        <v>13.635999999999999</v>
      </c>
      <c r="D210" s="19">
        <v>4.798</v>
      </c>
      <c r="E210" s="19">
        <v>8.4441025909999983</v>
      </c>
      <c r="F210" s="19">
        <v>2.7619749749000002</v>
      </c>
      <c r="G210" s="19">
        <v>8.0195039745999992</v>
      </c>
      <c r="H210" s="19">
        <v>3.0074014681999999</v>
      </c>
      <c r="I210" s="19">
        <v>24.8265847483</v>
      </c>
    </row>
    <row r="211" spans="1:9" x14ac:dyDescent="0.35">
      <c r="A211" s="21">
        <v>40210</v>
      </c>
      <c r="B211" s="18">
        <v>18.831185000000001</v>
      </c>
      <c r="C211" s="19">
        <v>14.905392857000001</v>
      </c>
      <c r="D211" s="19">
        <v>4.9559642857000004</v>
      </c>
      <c r="E211" s="19">
        <v>8.8876287193000003</v>
      </c>
      <c r="F211" s="19">
        <v>2.9637833334999999</v>
      </c>
      <c r="G211" s="19">
        <v>9.1439034839000009</v>
      </c>
      <c r="H211" s="19">
        <v>3.2951901506999999</v>
      </c>
      <c r="I211" s="19">
        <v>25.908861112900006</v>
      </c>
    </row>
    <row r="212" spans="1:9" x14ac:dyDescent="0.35">
      <c r="A212" s="21">
        <v>40238</v>
      </c>
      <c r="B212" s="18">
        <v>19.080244</v>
      </c>
      <c r="C212" s="19">
        <v>14.944774194000001</v>
      </c>
      <c r="D212" s="19">
        <v>4.7049032257999999</v>
      </c>
      <c r="E212" s="19">
        <v>8.6675091122000012</v>
      </c>
      <c r="F212" s="19">
        <v>2.8624763431</v>
      </c>
      <c r="G212" s="19">
        <v>9.0982726703000001</v>
      </c>
      <c r="H212" s="19">
        <v>3.2130224221999999</v>
      </c>
      <c r="I212" s="19">
        <v>25.996924933400003</v>
      </c>
    </row>
    <row r="213" spans="1:9" x14ac:dyDescent="0.35">
      <c r="A213" s="21">
        <v>40269</v>
      </c>
      <c r="B213" s="18">
        <v>19.066313000000001</v>
      </c>
      <c r="C213" s="19">
        <v>14.408899999999999</v>
      </c>
      <c r="D213" s="19">
        <v>4.3224999999999998</v>
      </c>
      <c r="E213" s="19">
        <v>8.5245451449999994</v>
      </c>
      <c r="F213" s="19">
        <v>2.7742918836000001</v>
      </c>
      <c r="G213" s="19">
        <v>9.3213052699999999</v>
      </c>
      <c r="H213" s="19">
        <v>3.2862580181999999</v>
      </c>
      <c r="I213" s="19">
        <v>25.958070152200001</v>
      </c>
    </row>
    <row r="214" spans="1:9" x14ac:dyDescent="0.35">
      <c r="A214" s="21">
        <v>40299</v>
      </c>
      <c r="B214" s="18">
        <v>18.874473999999999</v>
      </c>
      <c r="C214" s="19">
        <v>13.996290323</v>
      </c>
      <c r="D214" s="19">
        <v>3.8093870968000001</v>
      </c>
      <c r="E214" s="19">
        <v>8.5043917521999983</v>
      </c>
      <c r="F214" s="19">
        <v>2.825260466</v>
      </c>
      <c r="G214" s="19">
        <v>8.3925873557999999</v>
      </c>
      <c r="H214" s="19">
        <v>3.2402928075999999</v>
      </c>
      <c r="I214" s="19">
        <v>26.465908068599997</v>
      </c>
    </row>
    <row r="215" spans="1:9" x14ac:dyDescent="0.35">
      <c r="A215" s="21">
        <v>40330</v>
      </c>
      <c r="B215" s="18">
        <v>19.561785</v>
      </c>
      <c r="C215" s="19">
        <v>14.923633333</v>
      </c>
      <c r="D215" s="19">
        <v>3.9392333332999998</v>
      </c>
      <c r="E215" s="19">
        <v>8.7717019867000019</v>
      </c>
      <c r="F215" s="19">
        <v>2.9848539397999998</v>
      </c>
      <c r="G215" s="19">
        <v>9.8417138930999997</v>
      </c>
      <c r="H215" s="19">
        <v>3.2389833735</v>
      </c>
      <c r="I215" s="19">
        <v>27.120815502600003</v>
      </c>
    </row>
    <row r="216" spans="1:9" x14ac:dyDescent="0.35">
      <c r="A216" s="21">
        <v>40360</v>
      </c>
      <c r="B216" s="18">
        <v>19.290931</v>
      </c>
      <c r="C216" s="19">
        <v>15.038516129</v>
      </c>
      <c r="D216" s="19">
        <v>4.1316129031999997</v>
      </c>
      <c r="E216" s="19">
        <v>8.5169886368000043</v>
      </c>
      <c r="F216" s="19">
        <v>2.9953810895999999</v>
      </c>
      <c r="G216" s="19">
        <v>8.4113072789000007</v>
      </c>
      <c r="H216" s="19">
        <v>3.0580195507000001</v>
      </c>
      <c r="I216" s="19">
        <v>26.9519978298</v>
      </c>
    </row>
    <row r="217" spans="1:9" x14ac:dyDescent="0.35">
      <c r="A217" s="21">
        <v>40391</v>
      </c>
      <c r="B217" s="18">
        <v>19.663183</v>
      </c>
      <c r="C217" s="19">
        <v>14.691483871000001</v>
      </c>
      <c r="D217" s="19">
        <v>4.3485161290000001</v>
      </c>
      <c r="E217" s="19">
        <v>8.8310634459999964</v>
      </c>
      <c r="F217" s="19">
        <v>3.1861482630000002</v>
      </c>
      <c r="G217" s="19">
        <v>8.9122397652000007</v>
      </c>
      <c r="H217" s="19">
        <v>2.8833189947000002</v>
      </c>
      <c r="I217" s="19">
        <v>27.1837832121</v>
      </c>
    </row>
    <row r="218" spans="1:9" x14ac:dyDescent="0.35">
      <c r="A218" s="21">
        <v>40422</v>
      </c>
      <c r="B218" s="18">
        <v>19.464549999999999</v>
      </c>
      <c r="C218" s="19">
        <v>15.537666667</v>
      </c>
      <c r="D218" s="19">
        <v>4.3963666666999996</v>
      </c>
      <c r="E218" s="19">
        <v>8.6569845413000017</v>
      </c>
      <c r="F218" s="19">
        <v>3.2070500644000002</v>
      </c>
      <c r="G218" s="19">
        <v>9.7440551258999992</v>
      </c>
      <c r="H218" s="19">
        <v>2.9072975406000001</v>
      </c>
      <c r="I218" s="19">
        <v>26.980130522100005</v>
      </c>
    </row>
    <row r="219" spans="1:9" x14ac:dyDescent="0.35">
      <c r="A219" s="21">
        <v>40452</v>
      </c>
      <c r="B219" s="18">
        <v>18.927778</v>
      </c>
      <c r="C219" s="19">
        <v>15.140870968</v>
      </c>
      <c r="D219" s="19">
        <v>3.9932580645</v>
      </c>
      <c r="E219" s="19">
        <v>8.6632079165000029</v>
      </c>
      <c r="F219" s="19">
        <v>2.9662762318999998</v>
      </c>
      <c r="G219" s="19">
        <v>8.7908814128999992</v>
      </c>
      <c r="H219" s="19">
        <v>3.0822063757999998</v>
      </c>
      <c r="I219" s="19">
        <v>26.700357048400008</v>
      </c>
    </row>
    <row r="220" spans="1:9" x14ac:dyDescent="0.35">
      <c r="A220" s="21">
        <v>40483</v>
      </c>
      <c r="B220" s="18">
        <v>18.965440000000001</v>
      </c>
      <c r="C220" s="19">
        <v>15.175000000000001</v>
      </c>
      <c r="D220" s="19">
        <v>4.5196333332999998</v>
      </c>
      <c r="E220" s="19">
        <v>8.9444591206999995</v>
      </c>
      <c r="F220" s="19">
        <v>2.9657734902000001</v>
      </c>
      <c r="G220" s="19">
        <v>10.387916741</v>
      </c>
      <c r="H220" s="19">
        <v>3.1618743643</v>
      </c>
      <c r="I220" s="19">
        <v>26.416366777499999</v>
      </c>
    </row>
    <row r="221" spans="1:9" x14ac:dyDescent="0.35">
      <c r="A221" s="21">
        <v>40513</v>
      </c>
      <c r="B221" s="18">
        <v>19.732852999999999</v>
      </c>
      <c r="C221" s="19">
        <v>14.753451612999999</v>
      </c>
      <c r="D221" s="19">
        <v>4.9460967741999999</v>
      </c>
      <c r="E221" s="19">
        <v>9.0870564158000029</v>
      </c>
      <c r="F221" s="19">
        <v>3.0964863170000001</v>
      </c>
      <c r="G221" s="19">
        <v>10.193959689</v>
      </c>
      <c r="H221" s="19">
        <v>3.3454279576000001</v>
      </c>
      <c r="I221" s="19">
        <v>26.9430822964</v>
      </c>
    </row>
    <row r="222" spans="1:9" x14ac:dyDescent="0.35">
      <c r="A222" s="21">
        <v>40544</v>
      </c>
      <c r="B222" s="18">
        <v>18.933848999999999</v>
      </c>
      <c r="C222" s="19">
        <v>13.713903225999999</v>
      </c>
      <c r="D222" s="19">
        <v>4.8027096774000002</v>
      </c>
      <c r="E222" s="19">
        <v>8.6646165486000015</v>
      </c>
      <c r="F222" s="19">
        <v>2.8739932400999999</v>
      </c>
      <c r="G222" s="19">
        <v>9.7616923263000004</v>
      </c>
      <c r="H222" s="19">
        <v>3.0903978148000002</v>
      </c>
      <c r="I222" s="19">
        <v>25.8809057028</v>
      </c>
    </row>
    <row r="223" spans="1:9" x14ac:dyDescent="0.35">
      <c r="A223" s="21">
        <v>40575</v>
      </c>
      <c r="B223" s="18">
        <v>18.817487</v>
      </c>
      <c r="C223" s="19">
        <v>14.850321428999999</v>
      </c>
      <c r="D223" s="19">
        <v>5.0043214286</v>
      </c>
      <c r="E223" s="19">
        <v>9.0761602764000031</v>
      </c>
      <c r="F223" s="19">
        <v>2.9507554489999999</v>
      </c>
      <c r="G223" s="19">
        <v>9.8599090648000001</v>
      </c>
      <c r="H223" s="19">
        <v>3.3018128429</v>
      </c>
      <c r="I223" s="19">
        <v>26.446393666300004</v>
      </c>
    </row>
    <row r="224" spans="1:9" x14ac:dyDescent="0.35">
      <c r="A224" s="21">
        <v>40603</v>
      </c>
      <c r="B224" s="18">
        <v>19.189219999999999</v>
      </c>
      <c r="C224" s="19">
        <v>14.258516129</v>
      </c>
      <c r="D224" s="19">
        <v>4.5024838709999999</v>
      </c>
      <c r="E224" s="19">
        <v>9.0650075600000015</v>
      </c>
      <c r="F224" s="19">
        <v>2.8421182625000001</v>
      </c>
      <c r="G224" s="19">
        <v>9.5551793444000008</v>
      </c>
      <c r="H224" s="19">
        <v>3.3075328551999998</v>
      </c>
      <c r="I224" s="19">
        <v>26.171480432899997</v>
      </c>
    </row>
    <row r="225" spans="1:9" x14ac:dyDescent="0.35">
      <c r="A225" s="21">
        <v>40634</v>
      </c>
      <c r="B225" s="18">
        <v>18.581506000000001</v>
      </c>
      <c r="C225" s="19">
        <v>13.9495</v>
      </c>
      <c r="D225" s="19">
        <v>4.0418333332999996</v>
      </c>
      <c r="E225" s="19">
        <v>8.3128563856999964</v>
      </c>
      <c r="F225" s="19">
        <v>2.8475146599999999</v>
      </c>
      <c r="G225" s="19">
        <v>9.9180032923999999</v>
      </c>
      <c r="H225" s="19">
        <v>3.3488254637999999</v>
      </c>
      <c r="I225" s="19">
        <v>26.300417649799993</v>
      </c>
    </row>
    <row r="226" spans="1:9" x14ac:dyDescent="0.35">
      <c r="A226" s="21">
        <v>40664</v>
      </c>
      <c r="B226" s="18">
        <v>18.428861000000001</v>
      </c>
      <c r="C226" s="19">
        <v>14.07783871</v>
      </c>
      <c r="D226" s="19">
        <v>3.7226774194000001</v>
      </c>
      <c r="E226" s="19">
        <v>8.4723109915999952</v>
      </c>
      <c r="F226" s="19">
        <v>3.0744451934999999</v>
      </c>
      <c r="G226" s="19">
        <v>9.7080221776000002</v>
      </c>
      <c r="H226" s="19">
        <v>3.3194746382</v>
      </c>
      <c r="I226" s="19">
        <v>26.704526839700002</v>
      </c>
    </row>
    <row r="227" spans="1:9" x14ac:dyDescent="0.35">
      <c r="A227" s="21">
        <v>40695</v>
      </c>
      <c r="B227" s="18">
        <v>19.187137</v>
      </c>
      <c r="C227" s="19">
        <v>14.481766667</v>
      </c>
      <c r="D227" s="19">
        <v>3.8867333333</v>
      </c>
      <c r="E227" s="19">
        <v>8.8001935837000023</v>
      </c>
      <c r="F227" s="19">
        <v>3.346217684</v>
      </c>
      <c r="G227" s="19">
        <v>9.3379746501999996</v>
      </c>
      <c r="H227" s="19">
        <v>3.2375783087999999</v>
      </c>
      <c r="I227" s="19">
        <v>27.174949860999995</v>
      </c>
    </row>
    <row r="228" spans="1:9" x14ac:dyDescent="0.35">
      <c r="A228" s="21">
        <v>40725</v>
      </c>
      <c r="B228" s="18">
        <v>18.710294999999999</v>
      </c>
      <c r="C228" s="19">
        <v>14.451741934999999</v>
      </c>
      <c r="D228" s="19">
        <v>4.1728387096999997</v>
      </c>
      <c r="E228" s="19">
        <v>8.8038014183000044</v>
      </c>
      <c r="F228" s="19">
        <v>3.2382067668999999</v>
      </c>
      <c r="G228" s="19">
        <v>9.3488657461999995</v>
      </c>
      <c r="H228" s="19">
        <v>3.0743305381999999</v>
      </c>
      <c r="I228" s="19">
        <v>27.351631096700004</v>
      </c>
    </row>
    <row r="229" spans="1:9" x14ac:dyDescent="0.35">
      <c r="A229" s="21">
        <v>40756</v>
      </c>
      <c r="B229" s="18">
        <v>19.362995999999999</v>
      </c>
      <c r="C229" s="19">
        <v>14.832354839000001</v>
      </c>
      <c r="D229" s="19">
        <v>4.4002903226000001</v>
      </c>
      <c r="E229" s="19">
        <v>9.069351109400003</v>
      </c>
      <c r="F229" s="19">
        <v>3.4559524510999999</v>
      </c>
      <c r="G229" s="19">
        <v>9.5897341286</v>
      </c>
      <c r="H229" s="19">
        <v>2.9465190161999999</v>
      </c>
      <c r="I229" s="19">
        <v>27.314213511100007</v>
      </c>
    </row>
    <row r="230" spans="1:9" x14ac:dyDescent="0.35">
      <c r="A230" s="21">
        <v>40787</v>
      </c>
      <c r="B230" s="18">
        <v>18.886585</v>
      </c>
      <c r="C230" s="19">
        <v>15.045666667000001</v>
      </c>
      <c r="D230" s="19">
        <v>4.2367999999999997</v>
      </c>
      <c r="E230" s="19">
        <v>8.7755499329999971</v>
      </c>
      <c r="F230" s="19">
        <v>3.2339491696999998</v>
      </c>
      <c r="G230" s="19">
        <v>9.3573319362999996</v>
      </c>
      <c r="H230" s="19">
        <v>3.0628673746000001</v>
      </c>
      <c r="I230" s="19">
        <v>27.529912700400001</v>
      </c>
    </row>
    <row r="231" spans="1:9" x14ac:dyDescent="0.35">
      <c r="A231" s="21">
        <v>40817</v>
      </c>
      <c r="B231" s="18">
        <v>18.816852000000001</v>
      </c>
      <c r="C231" s="19">
        <v>14.457290323</v>
      </c>
      <c r="D231" s="19">
        <v>4.3478709676999996</v>
      </c>
      <c r="E231" s="19">
        <v>8.5885670842999993</v>
      </c>
      <c r="F231" s="19">
        <v>3.2444057400999999</v>
      </c>
      <c r="G231" s="19">
        <v>9.5070203775</v>
      </c>
      <c r="H231" s="19">
        <v>3.1261636500000001</v>
      </c>
      <c r="I231" s="19">
        <v>27.096936078400002</v>
      </c>
    </row>
    <row r="232" spans="1:9" x14ac:dyDescent="0.35">
      <c r="A232" s="21">
        <v>40848</v>
      </c>
      <c r="B232" s="18">
        <v>19.058755000000001</v>
      </c>
      <c r="C232" s="19">
        <v>14.175433333000001</v>
      </c>
      <c r="D232" s="19">
        <v>4.5359999999999996</v>
      </c>
      <c r="E232" s="19">
        <v>8.8963812949999959</v>
      </c>
      <c r="F232" s="19">
        <v>3.2874805907</v>
      </c>
      <c r="G232" s="19">
        <v>10.303848472</v>
      </c>
      <c r="H232" s="19">
        <v>3.4720314853000001</v>
      </c>
      <c r="I232" s="19">
        <v>27.418099120000001</v>
      </c>
    </row>
    <row r="233" spans="1:9" x14ac:dyDescent="0.35">
      <c r="A233" s="21">
        <v>40878</v>
      </c>
      <c r="B233" s="18">
        <v>18.769245000000002</v>
      </c>
      <c r="C233" s="19">
        <v>13.830870967999999</v>
      </c>
      <c r="D233" s="19">
        <v>5.3823870967999996</v>
      </c>
      <c r="E233" s="19">
        <v>9.1891321912000024</v>
      </c>
      <c r="F233" s="19">
        <v>3.1630532380999998</v>
      </c>
      <c r="G233" s="19">
        <v>10.008594211</v>
      </c>
      <c r="H233" s="19">
        <v>3.3799415332999998</v>
      </c>
      <c r="I233" s="19">
        <v>27.076992759600003</v>
      </c>
    </row>
    <row r="234" spans="1:9" x14ac:dyDescent="0.35">
      <c r="A234" s="21">
        <v>40909</v>
      </c>
      <c r="B234" s="18">
        <v>18.298589</v>
      </c>
      <c r="C234" s="19">
        <v>13.110096774000001</v>
      </c>
      <c r="D234" s="19">
        <v>5.1311290322999996</v>
      </c>
      <c r="E234" s="19">
        <v>8.7021457107000018</v>
      </c>
      <c r="F234" s="19">
        <v>2.8781301303000002</v>
      </c>
      <c r="G234" s="19">
        <v>9.9227855965000007</v>
      </c>
      <c r="H234" s="19">
        <v>3.1633175577000001</v>
      </c>
      <c r="I234" s="19">
        <v>26.429393214499999</v>
      </c>
    </row>
    <row r="235" spans="1:9" x14ac:dyDescent="0.35">
      <c r="A235" s="21">
        <v>40940</v>
      </c>
      <c r="B235" s="18">
        <v>18.622085999999999</v>
      </c>
      <c r="C235" s="19">
        <v>14.568103448</v>
      </c>
      <c r="D235" s="19">
        <v>5.5108620689999999</v>
      </c>
      <c r="E235" s="19">
        <v>8.9973191660000005</v>
      </c>
      <c r="F235" s="19">
        <v>3.1932495026000001</v>
      </c>
      <c r="G235" s="19">
        <v>10.453799093000001</v>
      </c>
      <c r="H235" s="19">
        <v>3.4424567330000002</v>
      </c>
      <c r="I235" s="19">
        <v>26.987027103400003</v>
      </c>
    </row>
    <row r="236" spans="1:9" x14ac:dyDescent="0.35">
      <c r="A236" s="21">
        <v>40969</v>
      </c>
      <c r="B236" s="18">
        <v>18.129583</v>
      </c>
      <c r="C236" s="19">
        <v>13.794096774</v>
      </c>
      <c r="D236" s="19">
        <v>5.1041935483999996</v>
      </c>
      <c r="E236" s="19">
        <v>8.8572377866000007</v>
      </c>
      <c r="F236" s="19">
        <v>3.0138646606999999</v>
      </c>
      <c r="G236" s="19">
        <v>10.06062019</v>
      </c>
      <c r="H236" s="19">
        <v>3.5039835590999999</v>
      </c>
      <c r="I236" s="19">
        <v>27.357586920199999</v>
      </c>
    </row>
    <row r="237" spans="1:9" x14ac:dyDescent="0.35">
      <c r="A237" s="21">
        <v>41000</v>
      </c>
      <c r="B237" s="18">
        <v>18.162627000000001</v>
      </c>
      <c r="C237" s="19">
        <v>13.761333333</v>
      </c>
      <c r="D237" s="19">
        <v>4.3312333333000002</v>
      </c>
      <c r="E237" s="19">
        <v>8.5418996996999983</v>
      </c>
      <c r="F237" s="19">
        <v>2.9532878007000001</v>
      </c>
      <c r="G237" s="19">
        <v>9.7215878638</v>
      </c>
      <c r="H237" s="19">
        <v>3.4076997059999998</v>
      </c>
      <c r="I237" s="19">
        <v>27.294467419499995</v>
      </c>
    </row>
    <row r="238" spans="1:9" x14ac:dyDescent="0.35">
      <c r="A238" s="21">
        <v>41030</v>
      </c>
      <c r="B238" s="18">
        <v>18.574591999999999</v>
      </c>
      <c r="C238" s="19">
        <v>13.741516129000001</v>
      </c>
      <c r="D238" s="19">
        <v>4.3222580644999997</v>
      </c>
      <c r="E238" s="19">
        <v>8.9414161255000035</v>
      </c>
      <c r="F238" s="19">
        <v>3.0919811524999998</v>
      </c>
      <c r="G238" s="19">
        <v>10.226473564000001</v>
      </c>
      <c r="H238" s="19">
        <v>3.5551329787000001</v>
      </c>
      <c r="I238" s="19">
        <v>27.844410404800001</v>
      </c>
    </row>
    <row r="239" spans="1:9" x14ac:dyDescent="0.35">
      <c r="A239" s="21">
        <v>41061</v>
      </c>
      <c r="B239" s="18">
        <v>18.873244</v>
      </c>
      <c r="C239" s="19">
        <v>14.259833333</v>
      </c>
      <c r="D239" s="19">
        <v>4.0628666666999997</v>
      </c>
      <c r="E239" s="19">
        <v>8.8045872102999994</v>
      </c>
      <c r="F239" s="19">
        <v>3.3052246826</v>
      </c>
      <c r="G239" s="19">
        <v>9.4445425429000007</v>
      </c>
      <c r="H239" s="19">
        <v>3.5176891665999999</v>
      </c>
      <c r="I239" s="19">
        <v>28.401455941899997</v>
      </c>
    </row>
    <row r="240" spans="1:9" x14ac:dyDescent="0.35">
      <c r="A240" s="21">
        <v>41091</v>
      </c>
      <c r="B240" s="18">
        <v>18.540194</v>
      </c>
      <c r="C240" s="19">
        <v>14.215677419</v>
      </c>
      <c r="D240" s="19">
        <v>4.3287096774</v>
      </c>
      <c r="E240" s="19">
        <v>8.9227187665999992</v>
      </c>
      <c r="F240" s="19">
        <v>3.3334337684999999</v>
      </c>
      <c r="G240" s="19">
        <v>10.308898487</v>
      </c>
      <c r="H240" s="19">
        <v>3.3751070352000001</v>
      </c>
      <c r="I240" s="19">
        <v>28.493264782299999</v>
      </c>
    </row>
    <row r="241" spans="1:9" x14ac:dyDescent="0.35">
      <c r="A241" s="21">
        <v>41122</v>
      </c>
      <c r="B241" s="18">
        <v>19.139669999999999</v>
      </c>
      <c r="C241" s="19">
        <v>13.827354839</v>
      </c>
      <c r="D241" s="19">
        <v>4.5786451612999999</v>
      </c>
      <c r="E241" s="19">
        <v>9.1838155557000007</v>
      </c>
      <c r="F241" s="19">
        <v>3.3955053025000002</v>
      </c>
      <c r="G241" s="19">
        <v>9.2203711727000002</v>
      </c>
      <c r="H241" s="19">
        <v>3.2551830419000001</v>
      </c>
      <c r="I241" s="19">
        <v>28.814884444900006</v>
      </c>
    </row>
    <row r="242" spans="1:9" x14ac:dyDescent="0.35">
      <c r="A242" s="21">
        <v>41153</v>
      </c>
      <c r="B242" s="18">
        <v>18.080894000000001</v>
      </c>
      <c r="C242" s="19">
        <v>13.8599</v>
      </c>
      <c r="D242" s="19">
        <v>4.3951333332999996</v>
      </c>
      <c r="E242" s="19">
        <v>8.779971508700001</v>
      </c>
      <c r="F242" s="19">
        <v>3.2466551311999998</v>
      </c>
      <c r="G242" s="19">
        <v>10.163509594000001</v>
      </c>
      <c r="H242" s="19">
        <v>3.1944461420999999</v>
      </c>
      <c r="I242" s="19">
        <v>28.229694229699998</v>
      </c>
    </row>
    <row r="243" spans="1:9" x14ac:dyDescent="0.35">
      <c r="A243" s="21">
        <v>41183</v>
      </c>
      <c r="B243" s="18">
        <v>18.707947999999998</v>
      </c>
      <c r="C243" s="19">
        <v>14.350709676999999</v>
      </c>
      <c r="D243" s="19">
        <v>4.3760322581000004</v>
      </c>
      <c r="E243" s="19">
        <v>9.1176011579000029</v>
      </c>
      <c r="F243" s="19">
        <v>3.168429996</v>
      </c>
      <c r="G243" s="19">
        <v>10.784847115</v>
      </c>
      <c r="H243" s="19">
        <v>3.3465349339000001</v>
      </c>
      <c r="I243" s="19">
        <v>28.776751648099999</v>
      </c>
    </row>
    <row r="244" spans="1:9" x14ac:dyDescent="0.35">
      <c r="A244" s="21">
        <v>41214</v>
      </c>
      <c r="B244" s="18">
        <v>18.528433</v>
      </c>
      <c r="C244" s="19">
        <v>13.963066667</v>
      </c>
      <c r="D244" s="19">
        <v>4.5892333333000002</v>
      </c>
      <c r="E244" s="19">
        <v>9.4180608416999974</v>
      </c>
      <c r="F244" s="19">
        <v>3.3102442949999999</v>
      </c>
      <c r="G244" s="19">
        <v>10.91561765</v>
      </c>
      <c r="H244" s="19">
        <v>3.5489797218999999</v>
      </c>
      <c r="I244" s="19">
        <v>28.216827410099999</v>
      </c>
    </row>
    <row r="245" spans="1:9" x14ac:dyDescent="0.35">
      <c r="A245" s="21">
        <v>41244</v>
      </c>
      <c r="B245" s="18">
        <v>18.130243</v>
      </c>
      <c r="C245" s="19">
        <v>13.162193547999999</v>
      </c>
      <c r="D245" s="19">
        <v>5.4373870968000002</v>
      </c>
      <c r="E245" s="19">
        <v>9.2002576482000009</v>
      </c>
      <c r="F245" s="19">
        <v>3.2664694687</v>
      </c>
      <c r="G245" s="19">
        <v>10.830750906</v>
      </c>
      <c r="H245" s="19">
        <v>3.4708154949000001</v>
      </c>
      <c r="I245" s="19">
        <v>27.959394778399997</v>
      </c>
    </row>
    <row r="246" spans="1:9" x14ac:dyDescent="0.35">
      <c r="A246" s="21">
        <v>41275</v>
      </c>
      <c r="B246" s="18">
        <v>18.735786000000001</v>
      </c>
      <c r="C246" s="19">
        <v>12.898548387</v>
      </c>
      <c r="D246" s="19">
        <v>5.1223225805999997</v>
      </c>
      <c r="E246" s="19">
        <v>8.9907217483999986</v>
      </c>
      <c r="F246" s="19">
        <v>2.9786956619999998</v>
      </c>
      <c r="G246" s="19">
        <v>11.485619365</v>
      </c>
      <c r="H246" s="19">
        <v>3.4122964199000001</v>
      </c>
      <c r="I246" s="19">
        <v>28.084403220100004</v>
      </c>
    </row>
    <row r="247" spans="1:9" x14ac:dyDescent="0.35">
      <c r="A247" s="21">
        <v>41306</v>
      </c>
      <c r="B247" s="18">
        <v>18.653849000000001</v>
      </c>
      <c r="C247" s="19">
        <v>13.490642856999999</v>
      </c>
      <c r="D247" s="19">
        <v>5.24</v>
      </c>
      <c r="E247" s="19">
        <v>9.0700743949999989</v>
      </c>
      <c r="F247" s="19">
        <v>3.1857386928999998</v>
      </c>
      <c r="G247" s="19">
        <v>10.840268909000001</v>
      </c>
      <c r="H247" s="19">
        <v>3.5373898780999999</v>
      </c>
      <c r="I247" s="19">
        <v>27.750252035999992</v>
      </c>
    </row>
    <row r="248" spans="1:9" x14ac:dyDescent="0.35">
      <c r="A248" s="21">
        <v>41334</v>
      </c>
      <c r="B248" s="18">
        <v>18.547414</v>
      </c>
      <c r="C248" s="19">
        <v>13.204516129</v>
      </c>
      <c r="D248" s="19">
        <v>4.7257096774000003</v>
      </c>
      <c r="E248" s="19">
        <v>8.603794488600002</v>
      </c>
      <c r="F248" s="19">
        <v>3.1293278522999999</v>
      </c>
      <c r="G248" s="19">
        <v>10.644920130999999</v>
      </c>
      <c r="H248" s="19">
        <v>3.5780040307999998</v>
      </c>
      <c r="I248" s="19">
        <v>28.0238171359</v>
      </c>
    </row>
    <row r="249" spans="1:9" x14ac:dyDescent="0.35">
      <c r="A249" s="21">
        <v>41365</v>
      </c>
      <c r="B249" s="18">
        <v>18.594263999999999</v>
      </c>
      <c r="C249" s="19">
        <v>14.098866666999999</v>
      </c>
      <c r="D249" s="19">
        <v>4.3371333332999997</v>
      </c>
      <c r="E249" s="19">
        <v>8.7798629177000045</v>
      </c>
      <c r="F249" s="19">
        <v>2.9638508138000002</v>
      </c>
      <c r="G249" s="19">
        <v>10.618901105999999</v>
      </c>
      <c r="H249" s="19">
        <v>3.4595416534000001</v>
      </c>
      <c r="I249" s="19">
        <v>28.332960893799999</v>
      </c>
    </row>
    <row r="250" spans="1:9" x14ac:dyDescent="0.35">
      <c r="A250" s="21">
        <v>41395</v>
      </c>
      <c r="B250" s="18">
        <v>18.732876999999998</v>
      </c>
      <c r="C250" s="19">
        <v>13.872387097000001</v>
      </c>
      <c r="D250" s="19">
        <v>4.0720000000000001</v>
      </c>
      <c r="E250" s="19">
        <v>8.8515020460000002</v>
      </c>
      <c r="F250" s="19">
        <v>3.1985682199999999</v>
      </c>
      <c r="G250" s="19">
        <v>10.630721726000001</v>
      </c>
      <c r="H250" s="19">
        <v>3.5972791764999998</v>
      </c>
      <c r="I250" s="19">
        <v>28.531986646499998</v>
      </c>
    </row>
    <row r="251" spans="1:9" x14ac:dyDescent="0.35">
      <c r="A251" s="21">
        <v>41426</v>
      </c>
      <c r="B251" s="18">
        <v>18.815961000000001</v>
      </c>
      <c r="C251" s="19">
        <v>13.774100000000001</v>
      </c>
      <c r="D251" s="19">
        <v>3.8708999999999998</v>
      </c>
      <c r="E251" s="19">
        <v>8.8814530899999973</v>
      </c>
      <c r="F251" s="19">
        <v>3.4446119292000001</v>
      </c>
      <c r="G251" s="19">
        <v>10.598208717</v>
      </c>
      <c r="H251" s="19">
        <v>3.4263987092999999</v>
      </c>
      <c r="I251" s="19">
        <v>29.1427360735</v>
      </c>
    </row>
    <row r="252" spans="1:9" x14ac:dyDescent="0.35">
      <c r="A252" s="21">
        <v>41456</v>
      </c>
      <c r="B252" s="18">
        <v>19.259929</v>
      </c>
      <c r="C252" s="19">
        <v>14.301935483999999</v>
      </c>
      <c r="D252" s="19">
        <v>4.348483871</v>
      </c>
      <c r="E252" s="19">
        <v>8.8500568339999965</v>
      </c>
      <c r="F252" s="19">
        <v>3.5335310298999998</v>
      </c>
      <c r="G252" s="19">
        <v>11.056569646</v>
      </c>
      <c r="H252" s="19">
        <v>3.3069324019000002</v>
      </c>
      <c r="I252" s="19">
        <v>29.268750431200004</v>
      </c>
    </row>
    <row r="253" spans="1:9" x14ac:dyDescent="0.35">
      <c r="A253" s="21">
        <v>41487</v>
      </c>
      <c r="B253" s="18">
        <v>19.139804000000002</v>
      </c>
      <c r="C253" s="19">
        <v>13.868741934999999</v>
      </c>
      <c r="D253" s="19">
        <v>4.3628387097000001</v>
      </c>
      <c r="E253" s="19">
        <v>8.9228718063000017</v>
      </c>
      <c r="F253" s="19">
        <v>3.6500357665999998</v>
      </c>
      <c r="G253" s="19">
        <v>9.6395567956000008</v>
      </c>
      <c r="H253" s="19">
        <v>3.2159890085999998</v>
      </c>
      <c r="I253" s="19">
        <v>29.079241871200001</v>
      </c>
    </row>
    <row r="254" spans="1:9" x14ac:dyDescent="0.35">
      <c r="A254" s="21">
        <v>41518</v>
      </c>
      <c r="B254" s="18">
        <v>19.281580999999999</v>
      </c>
      <c r="C254" s="19">
        <v>13.9564</v>
      </c>
      <c r="D254" s="19">
        <v>4.0941999999999998</v>
      </c>
      <c r="E254" s="19">
        <v>8.5325240060000027</v>
      </c>
      <c r="F254" s="19">
        <v>3.5824177347999999</v>
      </c>
      <c r="G254" s="19">
        <v>11.148497581000001</v>
      </c>
      <c r="H254" s="19">
        <v>3.1832403225000001</v>
      </c>
      <c r="I254" s="19">
        <v>28.330431820699996</v>
      </c>
    </row>
    <row r="255" spans="1:9" x14ac:dyDescent="0.35">
      <c r="A255" s="21">
        <v>41548</v>
      </c>
      <c r="B255" s="18">
        <v>19.322770999999999</v>
      </c>
      <c r="C255" s="19">
        <v>14.149387097</v>
      </c>
      <c r="D255" s="19">
        <v>4.1557419355</v>
      </c>
      <c r="E255" s="19">
        <v>8.764022286500003</v>
      </c>
      <c r="F255" s="19">
        <v>3.4463169159000002</v>
      </c>
      <c r="G255" s="19">
        <v>9.9383172801999997</v>
      </c>
      <c r="H255" s="19">
        <v>3.3780464647000001</v>
      </c>
      <c r="I255" s="19">
        <v>28.917619307200006</v>
      </c>
    </row>
    <row r="256" spans="1:9" x14ac:dyDescent="0.35">
      <c r="A256" s="21">
        <v>41579</v>
      </c>
      <c r="B256" s="18">
        <v>19.488028</v>
      </c>
      <c r="C256" s="19">
        <v>13.642833333</v>
      </c>
      <c r="D256" s="19">
        <v>4.7957000000000001</v>
      </c>
      <c r="E256" s="19">
        <v>8.9816173659999965</v>
      </c>
      <c r="F256" s="19">
        <v>3.4635418361000001</v>
      </c>
      <c r="G256" s="19">
        <v>11.078080627</v>
      </c>
      <c r="H256" s="19">
        <v>3.5131563475999998</v>
      </c>
      <c r="I256" s="19">
        <v>28.694163313300006</v>
      </c>
    </row>
    <row r="257" spans="1:9" x14ac:dyDescent="0.35">
      <c r="A257" s="21">
        <v>41609</v>
      </c>
      <c r="B257" s="18">
        <v>19.005825000000002</v>
      </c>
      <c r="C257" s="19">
        <v>13.086193548000001</v>
      </c>
      <c r="D257" s="19">
        <v>5.2058709677000001</v>
      </c>
      <c r="E257" s="19">
        <v>8.9189612042999933</v>
      </c>
      <c r="F257" s="19">
        <v>3.5613547756999999</v>
      </c>
      <c r="G257" s="19">
        <v>11.703297336</v>
      </c>
      <c r="H257" s="19">
        <v>3.4752580597999998</v>
      </c>
      <c r="I257" s="19">
        <v>28.544191847500009</v>
      </c>
    </row>
    <row r="258" spans="1:9" x14ac:dyDescent="0.35">
      <c r="A258" s="21">
        <v>41640</v>
      </c>
      <c r="B258" s="18">
        <v>19.102564000000001</v>
      </c>
      <c r="C258" s="19">
        <v>12.72716129</v>
      </c>
      <c r="D258" s="19">
        <v>5.0095806451999998</v>
      </c>
      <c r="E258" s="19">
        <v>8.6852361248000012</v>
      </c>
      <c r="F258" s="19">
        <v>3.2815372620000001</v>
      </c>
      <c r="G258" s="19">
        <v>11.983645869</v>
      </c>
      <c r="H258" s="19">
        <v>3.4594210586999998</v>
      </c>
      <c r="I258" s="19">
        <v>28.537342872299998</v>
      </c>
    </row>
    <row r="259" spans="1:9" x14ac:dyDescent="0.35">
      <c r="A259" s="21">
        <v>41671</v>
      </c>
      <c r="B259" s="18">
        <v>18.904602000000001</v>
      </c>
      <c r="C259" s="19">
        <v>13.445785713999999</v>
      </c>
      <c r="D259" s="19">
        <v>5.2561428571000004</v>
      </c>
      <c r="E259" s="19">
        <v>8.9791996859000012</v>
      </c>
      <c r="F259" s="19">
        <v>3.5008590668999999</v>
      </c>
      <c r="G259" s="19">
        <v>10.913003138000001</v>
      </c>
      <c r="H259" s="19">
        <v>3.6339871361</v>
      </c>
      <c r="I259" s="19">
        <v>29.419790738</v>
      </c>
    </row>
    <row r="260" spans="1:9" x14ac:dyDescent="0.35">
      <c r="A260" s="21">
        <v>41699</v>
      </c>
      <c r="B260" s="18">
        <v>18.452043</v>
      </c>
      <c r="C260" s="19">
        <v>13.376548387</v>
      </c>
      <c r="D260" s="19">
        <v>4.8448064516000002</v>
      </c>
      <c r="E260" s="19">
        <v>8.7358865303999984</v>
      </c>
      <c r="F260" s="19">
        <v>3.4020977315000001</v>
      </c>
      <c r="G260" s="19">
        <v>10.209602294</v>
      </c>
      <c r="H260" s="19">
        <v>3.644211501</v>
      </c>
      <c r="I260" s="19">
        <v>28.849308451500001</v>
      </c>
    </row>
    <row r="261" spans="1:9" x14ac:dyDescent="0.35">
      <c r="A261" s="21">
        <v>41730</v>
      </c>
      <c r="B261" s="18">
        <v>18.834403999999999</v>
      </c>
      <c r="C261" s="19">
        <v>13.620833333</v>
      </c>
      <c r="D261" s="19">
        <v>4.0429666666999999</v>
      </c>
      <c r="E261" s="19">
        <v>8.5599097143000016</v>
      </c>
      <c r="F261" s="19">
        <v>3.2468197726999999</v>
      </c>
      <c r="G261" s="19">
        <v>12.123824972</v>
      </c>
      <c r="H261" s="19">
        <v>3.5442688914999998</v>
      </c>
      <c r="I261" s="19">
        <v>29.357402639799997</v>
      </c>
    </row>
    <row r="262" spans="1:9" x14ac:dyDescent="0.35">
      <c r="A262" s="21">
        <v>41760</v>
      </c>
      <c r="B262" s="18">
        <v>18.601157000000001</v>
      </c>
      <c r="C262" s="19">
        <v>13.308354839</v>
      </c>
      <c r="D262" s="19">
        <v>3.7742580645000001</v>
      </c>
      <c r="E262" s="19">
        <v>8.6908659085000011</v>
      </c>
      <c r="F262" s="19">
        <v>3.6640912007000002</v>
      </c>
      <c r="G262" s="19">
        <v>11.289638613999999</v>
      </c>
      <c r="H262" s="19">
        <v>3.7402124757999999</v>
      </c>
      <c r="I262" s="19">
        <v>29.509782961500001</v>
      </c>
    </row>
    <row r="263" spans="1:9" x14ac:dyDescent="0.35">
      <c r="A263" s="21">
        <v>41791</v>
      </c>
      <c r="B263" s="18">
        <v>18.878164999999999</v>
      </c>
      <c r="C263" s="19">
        <v>13.786199999999999</v>
      </c>
      <c r="D263" s="19">
        <v>3.7616999999999998</v>
      </c>
      <c r="E263" s="19">
        <v>8.7128576740000021</v>
      </c>
      <c r="F263" s="19">
        <v>3.7423487741999999</v>
      </c>
      <c r="G263" s="19">
        <v>10.901063123</v>
      </c>
      <c r="H263" s="19">
        <v>3.6690953788999998</v>
      </c>
      <c r="I263" s="19">
        <v>29.991151941899997</v>
      </c>
    </row>
    <row r="264" spans="1:9" x14ac:dyDescent="0.35">
      <c r="A264" s="21">
        <v>41821</v>
      </c>
      <c r="B264" s="18">
        <v>19.247071999999999</v>
      </c>
      <c r="C264" s="19">
        <v>14.160419355</v>
      </c>
      <c r="D264" s="19">
        <v>3.9114516129000001</v>
      </c>
      <c r="E264" s="19">
        <v>8.8567993591000018</v>
      </c>
      <c r="F264" s="19">
        <v>3.7377935665000002</v>
      </c>
      <c r="G264" s="19">
        <v>10.714392982</v>
      </c>
      <c r="H264" s="19">
        <v>3.4210776424999998</v>
      </c>
      <c r="I264" s="19">
        <v>29.769800317000001</v>
      </c>
    </row>
    <row r="265" spans="1:9" x14ac:dyDescent="0.35">
      <c r="A265" s="21">
        <v>41852</v>
      </c>
      <c r="B265" s="18">
        <v>19.371803</v>
      </c>
      <c r="C265" s="19">
        <v>13.729645161000001</v>
      </c>
      <c r="D265" s="19">
        <v>3.8835161290000002</v>
      </c>
      <c r="E265" s="19">
        <v>8.6813009649999984</v>
      </c>
      <c r="F265" s="19">
        <v>3.9150533642999998</v>
      </c>
      <c r="G265" s="19">
        <v>11.055967891</v>
      </c>
      <c r="H265" s="19">
        <v>3.3331842894000001</v>
      </c>
      <c r="I265" s="19">
        <v>29.6970185343</v>
      </c>
    </row>
    <row r="266" spans="1:9" x14ac:dyDescent="0.35">
      <c r="A266" s="21">
        <v>41883</v>
      </c>
      <c r="B266" s="18">
        <v>19.203661</v>
      </c>
      <c r="C266" s="19">
        <v>14.207233333</v>
      </c>
      <c r="D266" s="19">
        <v>3.7799666667</v>
      </c>
      <c r="E266" s="19">
        <v>8.7083702683000013</v>
      </c>
      <c r="F266" s="19">
        <v>3.8392907562</v>
      </c>
      <c r="G266" s="19">
        <v>12.302712581</v>
      </c>
      <c r="H266" s="19">
        <v>3.4064378836000002</v>
      </c>
      <c r="I266" s="19">
        <v>29.7339462602</v>
      </c>
    </row>
    <row r="267" spans="1:9" x14ac:dyDescent="0.35">
      <c r="A267" s="21">
        <v>41913</v>
      </c>
      <c r="B267" s="18">
        <v>19.700627999999998</v>
      </c>
      <c r="C267" s="19">
        <v>14.090290323</v>
      </c>
      <c r="D267" s="19">
        <v>3.9338709676999999</v>
      </c>
      <c r="E267" s="19">
        <v>8.7339413243000017</v>
      </c>
      <c r="F267" s="19">
        <v>3.5990950310000001</v>
      </c>
      <c r="G267" s="19">
        <v>10.915598931</v>
      </c>
      <c r="H267" s="19">
        <v>3.3417044924999999</v>
      </c>
      <c r="I267" s="19">
        <v>29.422881779500003</v>
      </c>
    </row>
    <row r="268" spans="1:9" x14ac:dyDescent="0.35">
      <c r="A268" s="21">
        <v>41944</v>
      </c>
      <c r="B268" s="18">
        <v>19.393712000000001</v>
      </c>
      <c r="C268" s="19">
        <v>13.203366666999999</v>
      </c>
      <c r="D268" s="19">
        <v>4.2833333332999999</v>
      </c>
      <c r="E268" s="19">
        <v>8.720802673699998</v>
      </c>
      <c r="F268" s="19">
        <v>3.6436250187999999</v>
      </c>
      <c r="G268" s="19">
        <v>11.746587419999999</v>
      </c>
      <c r="H268" s="19">
        <v>3.6837060798999999</v>
      </c>
      <c r="I268" s="19">
        <v>28.962489741300004</v>
      </c>
    </row>
    <row r="269" spans="1:9" x14ac:dyDescent="0.35">
      <c r="A269" s="21">
        <v>41974</v>
      </c>
      <c r="B269" s="18">
        <v>19.493876</v>
      </c>
      <c r="C269" s="19">
        <v>13.537741935</v>
      </c>
      <c r="D269" s="19">
        <v>5.0241612903000004</v>
      </c>
      <c r="E269" s="19">
        <v>9.0160910666999996</v>
      </c>
      <c r="F269" s="19">
        <v>3.7076368762</v>
      </c>
      <c r="G269" s="19">
        <v>12.855297265999999</v>
      </c>
      <c r="H269" s="19">
        <v>3.7341599328999999</v>
      </c>
      <c r="I269" s="19">
        <v>29.317172772900001</v>
      </c>
    </row>
    <row r="270" spans="1:9" x14ac:dyDescent="0.35">
      <c r="A270" s="21">
        <v>42005</v>
      </c>
      <c r="B270" s="18">
        <v>19.272859</v>
      </c>
      <c r="C270" s="19">
        <v>13.135161289999999</v>
      </c>
      <c r="D270" s="19">
        <v>4.5693225805999997</v>
      </c>
      <c r="E270" s="19">
        <v>8.8481208194000001</v>
      </c>
      <c r="F270" s="19">
        <v>3.4858104218000001</v>
      </c>
      <c r="G270" s="19">
        <v>11.654456662999999</v>
      </c>
      <c r="H270" s="19">
        <v>3.5733621362000001</v>
      </c>
      <c r="I270" s="19">
        <v>28.512862387999999</v>
      </c>
    </row>
    <row r="271" spans="1:9" x14ac:dyDescent="0.35">
      <c r="A271" s="21">
        <v>42036</v>
      </c>
      <c r="B271" s="18">
        <v>19.673883</v>
      </c>
      <c r="C271" s="19">
        <v>14.037892856999999</v>
      </c>
      <c r="D271" s="19">
        <v>5.0870714285999998</v>
      </c>
      <c r="E271" s="19">
        <v>9.1622274553999983</v>
      </c>
      <c r="F271" s="19">
        <v>3.5432941736000001</v>
      </c>
      <c r="G271" s="19">
        <v>12.011988599</v>
      </c>
      <c r="H271" s="19">
        <v>4.0139939665000002</v>
      </c>
      <c r="I271" s="19">
        <v>28.700024215899997</v>
      </c>
    </row>
    <row r="272" spans="1:9" x14ac:dyDescent="0.35">
      <c r="A272" s="21">
        <v>42064</v>
      </c>
      <c r="B272" s="18">
        <v>19.348880000000001</v>
      </c>
      <c r="C272" s="19">
        <v>13.635677419</v>
      </c>
      <c r="D272" s="19">
        <v>4.5531612903000003</v>
      </c>
      <c r="E272" s="19">
        <v>8.8312536406999982</v>
      </c>
      <c r="F272" s="19">
        <v>3.2494406660999999</v>
      </c>
      <c r="G272" s="19">
        <v>11.239278019</v>
      </c>
      <c r="H272" s="19">
        <v>3.7650881375999998</v>
      </c>
      <c r="I272" s="19">
        <v>28.807750121300007</v>
      </c>
    </row>
    <row r="273" spans="1:9" x14ac:dyDescent="0.35">
      <c r="A273" s="21">
        <v>42095</v>
      </c>
      <c r="B273" s="18">
        <v>19.260905000000001</v>
      </c>
      <c r="C273" s="19">
        <v>13.846833332999999</v>
      </c>
      <c r="D273" s="19">
        <v>4.2124333332999999</v>
      </c>
      <c r="E273" s="19">
        <v>8.6349285667000029</v>
      </c>
      <c r="F273" s="19">
        <v>3.5557981417</v>
      </c>
      <c r="G273" s="19">
        <v>12.736337437</v>
      </c>
      <c r="H273" s="19">
        <v>3.8737029264</v>
      </c>
      <c r="I273" s="19">
        <v>29.084007440899995</v>
      </c>
    </row>
    <row r="274" spans="1:9" x14ac:dyDescent="0.35">
      <c r="A274" s="21">
        <v>42125</v>
      </c>
      <c r="B274" s="18">
        <v>19.322279999999999</v>
      </c>
      <c r="C274" s="19">
        <v>13.233387097</v>
      </c>
      <c r="D274" s="19">
        <v>3.6457096774000002</v>
      </c>
      <c r="E274" s="19">
        <v>8.5393971196000003</v>
      </c>
      <c r="F274" s="19">
        <v>3.6804575908000001</v>
      </c>
      <c r="G274" s="19">
        <v>10.677205645000001</v>
      </c>
      <c r="H274" s="19">
        <v>3.922156867</v>
      </c>
      <c r="I274" s="19">
        <v>29.614573152199995</v>
      </c>
    </row>
    <row r="275" spans="1:9" x14ac:dyDescent="0.35">
      <c r="A275" s="21">
        <v>42156</v>
      </c>
      <c r="B275" s="18">
        <v>19.846325</v>
      </c>
      <c r="C275" s="19">
        <v>14.158933333</v>
      </c>
      <c r="D275" s="19">
        <v>3.7269000000000001</v>
      </c>
      <c r="E275" s="19">
        <v>8.7799122890000021</v>
      </c>
      <c r="F275" s="19">
        <v>3.8342972207999999</v>
      </c>
      <c r="G275" s="19">
        <v>12.730196367</v>
      </c>
      <c r="H275" s="19">
        <v>3.8864681177999998</v>
      </c>
      <c r="I275" s="19">
        <v>30.317840588400003</v>
      </c>
    </row>
    <row r="276" spans="1:9" x14ac:dyDescent="0.35">
      <c r="A276" s="21">
        <v>42186</v>
      </c>
      <c r="B276" s="18">
        <v>20.118770000000001</v>
      </c>
      <c r="C276" s="19">
        <v>14.354774194000001</v>
      </c>
      <c r="D276" s="19">
        <v>3.8478387097</v>
      </c>
      <c r="E276" s="19">
        <v>8.9364610483</v>
      </c>
      <c r="F276" s="19">
        <v>3.8970992736999999</v>
      </c>
      <c r="G276" s="19">
        <v>12.840853147000001</v>
      </c>
      <c r="H276" s="19">
        <v>3.6833321470999998</v>
      </c>
      <c r="I276" s="19">
        <v>29.618182658200002</v>
      </c>
    </row>
    <row r="277" spans="1:9" x14ac:dyDescent="0.35">
      <c r="A277" s="21">
        <v>42217</v>
      </c>
      <c r="B277" s="18">
        <v>19.927399999999999</v>
      </c>
      <c r="C277" s="19">
        <v>14.139193548</v>
      </c>
      <c r="D277" s="19">
        <v>3.9655483871000001</v>
      </c>
      <c r="E277" s="19">
        <v>8.9923814979000003</v>
      </c>
      <c r="F277" s="19">
        <v>3.9632377525</v>
      </c>
      <c r="G277" s="19">
        <v>11.463641445</v>
      </c>
      <c r="H277" s="19">
        <v>3.6480128725999998</v>
      </c>
      <c r="I277" s="19">
        <v>29.6475192929</v>
      </c>
    </row>
    <row r="278" spans="1:9" x14ac:dyDescent="0.35">
      <c r="A278" s="21">
        <v>42248</v>
      </c>
      <c r="B278" s="18">
        <v>19.435839000000001</v>
      </c>
      <c r="C278" s="19">
        <v>14.596633333</v>
      </c>
      <c r="D278" s="19">
        <v>3.9089333332999998</v>
      </c>
      <c r="E278" s="19">
        <v>8.9285632527000001</v>
      </c>
      <c r="F278" s="19">
        <v>3.6987917303</v>
      </c>
      <c r="G278" s="19">
        <v>12.10297553</v>
      </c>
      <c r="H278" s="19">
        <v>3.9414521245</v>
      </c>
      <c r="I278" s="19">
        <v>30.398907180199995</v>
      </c>
    </row>
    <row r="279" spans="1:9" x14ac:dyDescent="0.35">
      <c r="A279" s="21">
        <v>42278</v>
      </c>
      <c r="B279" s="18">
        <v>19.46968</v>
      </c>
      <c r="C279" s="19">
        <v>14.060741934999999</v>
      </c>
      <c r="D279" s="19">
        <v>3.8843870967999998</v>
      </c>
      <c r="E279" s="19">
        <v>8.984697148200004</v>
      </c>
      <c r="F279" s="19">
        <v>3.560909632</v>
      </c>
      <c r="G279" s="19">
        <v>11.446223614000001</v>
      </c>
      <c r="H279" s="19">
        <v>3.9376249737000002</v>
      </c>
      <c r="I279" s="19">
        <v>29.8528377403</v>
      </c>
    </row>
    <row r="280" spans="1:9" x14ac:dyDescent="0.35">
      <c r="A280" s="21">
        <v>42309</v>
      </c>
      <c r="B280" s="18">
        <v>19.105436999999998</v>
      </c>
      <c r="C280" s="19">
        <v>13.644466667</v>
      </c>
      <c r="D280" s="19">
        <v>4.0277000000000003</v>
      </c>
      <c r="E280" s="19">
        <v>9.040309010000005</v>
      </c>
      <c r="F280" s="19">
        <v>3.6658432061999999</v>
      </c>
      <c r="G280" s="19">
        <v>11.502090345999999</v>
      </c>
      <c r="H280" s="19">
        <v>3.9102956156999999</v>
      </c>
      <c r="I280" s="19">
        <v>29.743789521099991</v>
      </c>
    </row>
    <row r="281" spans="1:9" x14ac:dyDescent="0.35">
      <c r="A281" s="21">
        <v>42339</v>
      </c>
      <c r="B281" s="18">
        <v>19.595680000000002</v>
      </c>
      <c r="C281" s="19">
        <v>14.022612903000001</v>
      </c>
      <c r="D281" s="19">
        <v>4.6639354838999996</v>
      </c>
      <c r="E281" s="19">
        <v>9.198843505100001</v>
      </c>
      <c r="F281" s="19">
        <v>3.7656528622000001</v>
      </c>
      <c r="G281" s="19">
        <v>13.136371552</v>
      </c>
      <c r="H281" s="19">
        <v>4.0436682013</v>
      </c>
      <c r="I281" s="19">
        <v>29.954623074499999</v>
      </c>
    </row>
    <row r="282" spans="1:9" x14ac:dyDescent="0.35">
      <c r="A282" s="21">
        <v>42370</v>
      </c>
      <c r="B282" s="18">
        <v>19.062964000000001</v>
      </c>
      <c r="C282" s="19">
        <v>12.958225806</v>
      </c>
      <c r="D282" s="19">
        <v>4.3927419355000001</v>
      </c>
      <c r="E282" s="19">
        <v>9.0935693074999975</v>
      </c>
      <c r="F282" s="19">
        <v>3.3919524856000001</v>
      </c>
      <c r="G282" s="19">
        <v>11.238629737</v>
      </c>
      <c r="H282" s="19">
        <v>4.1111770972999997</v>
      </c>
      <c r="I282" s="19">
        <v>28.885732717099998</v>
      </c>
    </row>
    <row r="283" spans="1:9" x14ac:dyDescent="0.35">
      <c r="A283" s="21">
        <v>42401</v>
      </c>
      <c r="B283" s="18">
        <v>19.841259000000001</v>
      </c>
      <c r="C283" s="19">
        <v>13.924724138</v>
      </c>
      <c r="D283" s="19">
        <v>4.6800689655000003</v>
      </c>
      <c r="E283" s="19">
        <v>9.3114372044999953</v>
      </c>
      <c r="F283" s="19">
        <v>3.6111528771999999</v>
      </c>
      <c r="G283" s="19">
        <v>13.191273356</v>
      </c>
      <c r="H283" s="19">
        <v>4.4268258208000004</v>
      </c>
      <c r="I283" s="19">
        <v>29.131596711999993</v>
      </c>
    </row>
    <row r="284" spans="1:9" x14ac:dyDescent="0.35">
      <c r="A284" s="21">
        <v>42430</v>
      </c>
      <c r="B284" s="18">
        <v>19.753139999999998</v>
      </c>
      <c r="C284" s="19">
        <v>13.979193548</v>
      </c>
      <c r="D284" s="19">
        <v>4.4041290323000002</v>
      </c>
      <c r="E284" s="19">
        <v>9.0251479106999994</v>
      </c>
      <c r="F284" s="19">
        <v>3.4727888291000002</v>
      </c>
      <c r="G284" s="19">
        <v>12.628136689</v>
      </c>
      <c r="H284" s="19">
        <v>4.4362192873000001</v>
      </c>
      <c r="I284" s="19">
        <v>29.454100939600004</v>
      </c>
    </row>
    <row r="285" spans="1:9" x14ac:dyDescent="0.35">
      <c r="A285" s="21">
        <v>42461</v>
      </c>
      <c r="B285" s="18">
        <v>19.346260999999998</v>
      </c>
      <c r="C285" s="19">
        <v>14.065666667</v>
      </c>
      <c r="D285" s="19">
        <v>3.97</v>
      </c>
      <c r="E285" s="19">
        <v>8.8258499000000015</v>
      </c>
      <c r="F285" s="19">
        <v>3.3006883016000002</v>
      </c>
      <c r="G285" s="19">
        <v>13.168254701</v>
      </c>
      <c r="H285" s="19">
        <v>4.3144364224</v>
      </c>
      <c r="I285" s="19">
        <v>29.726708555999998</v>
      </c>
    </row>
    <row r="286" spans="1:9" x14ac:dyDescent="0.35">
      <c r="A286" s="21">
        <v>42491</v>
      </c>
      <c r="B286" s="18">
        <v>19.326447000000002</v>
      </c>
      <c r="C286" s="19">
        <v>13.704645161</v>
      </c>
      <c r="D286" s="19">
        <v>3.5757419355</v>
      </c>
      <c r="E286" s="19">
        <v>8.9324254685</v>
      </c>
      <c r="F286" s="19">
        <v>3.3599581231000002</v>
      </c>
      <c r="G286" s="19">
        <v>12.893230841999999</v>
      </c>
      <c r="H286" s="19">
        <v>4.2779275581</v>
      </c>
      <c r="I286" s="19">
        <v>30.070540863800002</v>
      </c>
    </row>
    <row r="287" spans="1:9" x14ac:dyDescent="0.35">
      <c r="A287" s="21">
        <v>42522</v>
      </c>
      <c r="B287" s="18">
        <v>19.832407</v>
      </c>
      <c r="C287" s="19">
        <v>14.118166667000001</v>
      </c>
      <c r="D287" s="19">
        <v>3.5582333333</v>
      </c>
      <c r="E287" s="19">
        <v>9.0837658257000005</v>
      </c>
      <c r="F287" s="19">
        <v>3.5884272660000001</v>
      </c>
      <c r="G287" s="19">
        <v>12.456071893000001</v>
      </c>
      <c r="H287" s="19">
        <v>4.2981334562000004</v>
      </c>
      <c r="I287" s="19">
        <v>29.956928959800003</v>
      </c>
    </row>
    <row r="288" spans="1:9" x14ac:dyDescent="0.35">
      <c r="A288" s="21">
        <v>42552</v>
      </c>
      <c r="B288" s="18">
        <v>19.753692000000001</v>
      </c>
      <c r="C288" s="19">
        <v>14.128322581000001</v>
      </c>
      <c r="D288" s="19">
        <v>3.7757096774000001</v>
      </c>
      <c r="E288" s="19">
        <v>8.9034793635999989</v>
      </c>
      <c r="F288" s="19">
        <v>3.7345515564</v>
      </c>
      <c r="G288" s="19">
        <v>11.923169051</v>
      </c>
      <c r="H288" s="19">
        <v>4.0076148307999997</v>
      </c>
      <c r="I288" s="19">
        <v>29.937001241799997</v>
      </c>
    </row>
    <row r="289" spans="1:9" x14ac:dyDescent="0.35">
      <c r="A289" s="21">
        <v>42583</v>
      </c>
      <c r="B289" s="18">
        <v>20.261590000000002</v>
      </c>
      <c r="C289" s="19">
        <v>14.669322580999999</v>
      </c>
      <c r="D289" s="19">
        <v>3.8572258064999998</v>
      </c>
      <c r="E289" s="19">
        <v>9.3542557014999979</v>
      </c>
      <c r="F289" s="19">
        <v>3.8888503253</v>
      </c>
      <c r="G289" s="19">
        <v>12.558522562</v>
      </c>
      <c r="H289" s="19">
        <v>4.2751005050000002</v>
      </c>
      <c r="I289" s="19">
        <v>30.495776015699999</v>
      </c>
    </row>
    <row r="290" spans="1:9" x14ac:dyDescent="0.35">
      <c r="A290" s="21">
        <v>42614</v>
      </c>
      <c r="B290" s="18">
        <v>19.774761000000002</v>
      </c>
      <c r="C290" s="19">
        <v>14.6271</v>
      </c>
      <c r="D290" s="19">
        <v>3.7198666667000002</v>
      </c>
      <c r="E290" s="19">
        <v>9.1184843642999969</v>
      </c>
      <c r="F290" s="19">
        <v>3.6473261313999998</v>
      </c>
      <c r="G290" s="19">
        <v>12.648962992</v>
      </c>
      <c r="H290" s="19">
        <v>3.9472619528999999</v>
      </c>
      <c r="I290" s="19">
        <v>29.6810852897</v>
      </c>
    </row>
    <row r="291" spans="1:9" x14ac:dyDescent="0.35">
      <c r="A291" s="21">
        <v>42644</v>
      </c>
      <c r="B291" s="18">
        <v>19.684139999999999</v>
      </c>
      <c r="C291" s="19">
        <v>14.362774194</v>
      </c>
      <c r="D291" s="19">
        <v>3.7742580645000001</v>
      </c>
      <c r="E291" s="19">
        <v>8.8971544905000002</v>
      </c>
      <c r="F291" s="19">
        <v>3.5794442373000002</v>
      </c>
      <c r="G291" s="19">
        <v>11.563461706</v>
      </c>
      <c r="H291" s="19">
        <v>4.2368896834000003</v>
      </c>
      <c r="I291" s="19">
        <v>29.676445597299995</v>
      </c>
    </row>
    <row r="292" spans="1:9" x14ac:dyDescent="0.35">
      <c r="A292" s="21">
        <v>42675</v>
      </c>
      <c r="B292" s="18">
        <v>19.685969</v>
      </c>
      <c r="C292" s="19">
        <v>14.141166667</v>
      </c>
      <c r="D292" s="19">
        <v>4.1545333332999999</v>
      </c>
      <c r="E292" s="19">
        <v>9.2945725267000032</v>
      </c>
      <c r="F292" s="19">
        <v>3.6380476352</v>
      </c>
      <c r="G292" s="19">
        <v>12.932747457</v>
      </c>
      <c r="H292" s="19">
        <v>4.3290191340000002</v>
      </c>
      <c r="I292" s="19">
        <v>29.619218999799998</v>
      </c>
    </row>
    <row r="293" spans="1:9" x14ac:dyDescent="0.35">
      <c r="A293" s="21">
        <v>42705</v>
      </c>
      <c r="B293" s="18">
        <v>19.985669000000001</v>
      </c>
      <c r="C293" s="19">
        <v>14.126129032</v>
      </c>
      <c r="D293" s="19">
        <v>4.5928387096999996</v>
      </c>
      <c r="E293" s="19">
        <v>9.5167385753000033</v>
      </c>
      <c r="F293" s="19">
        <v>3.7050370411000002</v>
      </c>
      <c r="G293" s="19">
        <v>13.531850993000001</v>
      </c>
      <c r="H293" s="19">
        <v>4.1465072392</v>
      </c>
      <c r="I293" s="19">
        <v>29.600097338700003</v>
      </c>
    </row>
    <row r="294" spans="1:9" x14ac:dyDescent="0.35">
      <c r="A294" s="21">
        <v>42736</v>
      </c>
      <c r="B294" s="18">
        <v>19.289556000000001</v>
      </c>
      <c r="C294" s="19">
        <v>13.6044</v>
      </c>
      <c r="D294" s="19">
        <v>4.1483999999999996</v>
      </c>
      <c r="E294" s="19">
        <v>8.9912020689999999</v>
      </c>
      <c r="F294" s="19">
        <v>3.1163240074999998</v>
      </c>
      <c r="G294" s="19">
        <v>12.914329047000001</v>
      </c>
      <c r="H294" s="19">
        <v>4.1116147159</v>
      </c>
      <c r="I294" s="19">
        <v>29.556793884600001</v>
      </c>
    </row>
    <row r="295" spans="1:9" x14ac:dyDescent="0.35">
      <c r="A295" s="21">
        <v>42767</v>
      </c>
      <c r="B295" s="18">
        <v>19.146297000000001</v>
      </c>
      <c r="C295" s="19">
        <v>14.001899999999999</v>
      </c>
      <c r="D295" s="19">
        <v>4.5338000000000003</v>
      </c>
      <c r="E295" s="19">
        <v>9.3336202849999985</v>
      </c>
      <c r="F295" s="19">
        <v>3.3216545785</v>
      </c>
      <c r="G295" s="19">
        <v>12.975121198</v>
      </c>
      <c r="H295" s="19">
        <v>4.587461266</v>
      </c>
      <c r="I295" s="19">
        <v>29.560075462500002</v>
      </c>
    </row>
    <row r="296" spans="1:9" x14ac:dyDescent="0.35">
      <c r="A296" s="21">
        <v>42795</v>
      </c>
      <c r="B296" s="18">
        <v>20.057479000000001</v>
      </c>
      <c r="C296" s="19">
        <v>14.2234</v>
      </c>
      <c r="D296" s="19">
        <v>4.2508999999999997</v>
      </c>
      <c r="E296" s="19">
        <v>9.2535166409999974</v>
      </c>
      <c r="F296" s="19">
        <v>3.2273635231000002</v>
      </c>
      <c r="G296" s="19">
        <v>13.602962393</v>
      </c>
      <c r="H296" s="19">
        <v>4.5895142218</v>
      </c>
      <c r="I296" s="19">
        <v>30.224849860099994</v>
      </c>
    </row>
    <row r="297" spans="1:9" x14ac:dyDescent="0.35">
      <c r="A297" s="21">
        <v>42826</v>
      </c>
      <c r="B297" s="18">
        <v>19.621158000000001</v>
      </c>
      <c r="C297" s="19">
        <v>13.960599999999999</v>
      </c>
      <c r="D297" s="19">
        <v>3.8191999999999999</v>
      </c>
      <c r="E297" s="19">
        <v>8.775461647000002</v>
      </c>
      <c r="F297" s="19">
        <v>3.3009860210999999</v>
      </c>
      <c r="G297" s="19">
        <v>13.224757537</v>
      </c>
      <c r="H297" s="19">
        <v>4.5863868426999996</v>
      </c>
      <c r="I297" s="19">
        <v>29.908690658199994</v>
      </c>
    </row>
    <row r="298" spans="1:9" x14ac:dyDescent="0.35">
      <c r="A298" s="21">
        <v>42856</v>
      </c>
      <c r="B298" s="18">
        <v>20.046728999999999</v>
      </c>
      <c r="C298" s="19">
        <v>14.359400000000001</v>
      </c>
      <c r="D298" s="19">
        <v>3.5322</v>
      </c>
      <c r="E298" s="19">
        <v>9.2465927749999999</v>
      </c>
      <c r="F298" s="19">
        <v>3.3354406931999998</v>
      </c>
      <c r="G298" s="19">
        <v>13.842953245</v>
      </c>
      <c r="H298" s="19">
        <v>4.7606345823999998</v>
      </c>
      <c r="I298" s="19">
        <v>30.558157852400001</v>
      </c>
    </row>
    <row r="299" spans="1:9" x14ac:dyDescent="0.35">
      <c r="A299" s="21">
        <v>42887</v>
      </c>
      <c r="B299" s="18">
        <v>20.565113</v>
      </c>
      <c r="C299" s="19">
        <v>14.8523</v>
      </c>
      <c r="D299" s="19">
        <v>3.5019</v>
      </c>
      <c r="E299" s="19">
        <v>9.2751814549999985</v>
      </c>
      <c r="F299" s="19">
        <v>3.571769287</v>
      </c>
      <c r="G299" s="19">
        <v>13.751648498</v>
      </c>
      <c r="H299" s="19">
        <v>4.5516269468999999</v>
      </c>
      <c r="I299" s="19">
        <v>31.409666555099996</v>
      </c>
    </row>
    <row r="300" spans="1:9" x14ac:dyDescent="0.35">
      <c r="A300" s="21">
        <v>42917</v>
      </c>
      <c r="B300" s="18">
        <v>20.125278999999999</v>
      </c>
      <c r="C300" s="19">
        <v>14.744999999999999</v>
      </c>
      <c r="D300" s="19">
        <v>3.6147999999999998</v>
      </c>
      <c r="E300" s="19">
        <v>9.227487914000001</v>
      </c>
      <c r="F300" s="19">
        <v>3.6160565551000001</v>
      </c>
      <c r="G300" s="19">
        <v>12.856648519</v>
      </c>
      <c r="H300" s="19">
        <v>4.2424192745999996</v>
      </c>
      <c r="I300" s="19">
        <v>31.004752130300002</v>
      </c>
    </row>
    <row r="301" spans="1:9" x14ac:dyDescent="0.35">
      <c r="A301" s="21">
        <v>42948</v>
      </c>
      <c r="B301" s="18">
        <v>20.273999</v>
      </c>
      <c r="C301" s="19">
        <v>14.688599999999999</v>
      </c>
      <c r="D301" s="19">
        <v>3.7250999999999999</v>
      </c>
      <c r="E301" s="19">
        <v>9.3057950429999998</v>
      </c>
      <c r="F301" s="19">
        <v>3.6160565551000001</v>
      </c>
      <c r="G301" s="19">
        <v>12.690714994</v>
      </c>
      <c r="H301" s="19">
        <v>4.4021918225999999</v>
      </c>
      <c r="I301" s="19">
        <v>30.988179404300002</v>
      </c>
    </row>
    <row r="302" spans="1:9" x14ac:dyDescent="0.35">
      <c r="A302" s="21">
        <v>42979</v>
      </c>
      <c r="B302" s="18">
        <v>19.629411999999999</v>
      </c>
      <c r="C302" s="19">
        <v>15.0969</v>
      </c>
      <c r="D302" s="19">
        <v>3.657</v>
      </c>
      <c r="E302" s="19">
        <v>9.2558321880000047</v>
      </c>
      <c r="F302" s="19">
        <v>3.6160565551000001</v>
      </c>
      <c r="G302" s="19">
        <v>14.0067161</v>
      </c>
      <c r="H302" s="19">
        <v>4.5071834301999996</v>
      </c>
      <c r="I302" s="19">
        <v>30.8596943927</v>
      </c>
    </row>
    <row r="303" spans="1:9" x14ac:dyDescent="0.35">
      <c r="A303" s="21">
        <v>43009</v>
      </c>
      <c r="B303" s="18">
        <v>19.970877000000002</v>
      </c>
      <c r="C303" s="19">
        <v>14.625299999999999</v>
      </c>
      <c r="D303" s="19">
        <v>3.6276000000000002</v>
      </c>
      <c r="E303" s="19">
        <v>9.1466061749999987</v>
      </c>
      <c r="F303" s="19">
        <v>3.4682808103</v>
      </c>
      <c r="G303" s="19">
        <v>12.984240842</v>
      </c>
      <c r="H303" s="19">
        <v>4.570272171</v>
      </c>
      <c r="I303" s="19">
        <v>30.591620125700004</v>
      </c>
    </row>
    <row r="304" spans="1:9" x14ac:dyDescent="0.35">
      <c r="A304" s="21">
        <v>43040</v>
      </c>
      <c r="B304" s="18">
        <v>20.310272000000001</v>
      </c>
      <c r="C304" s="19">
        <v>14.645200000000001</v>
      </c>
      <c r="D304" s="19">
        <v>4.1264000000000003</v>
      </c>
      <c r="E304" s="19">
        <v>9.473815679999996</v>
      </c>
      <c r="F304" s="19">
        <v>3.4682808103</v>
      </c>
      <c r="G304" s="19">
        <v>14.492212994999999</v>
      </c>
      <c r="H304" s="19">
        <v>4.7838590016999998</v>
      </c>
      <c r="I304" s="19">
        <v>30.353307055999998</v>
      </c>
    </row>
    <row r="305" spans="1:9" x14ac:dyDescent="0.35">
      <c r="A305" s="21">
        <v>43070</v>
      </c>
      <c r="B305" s="18">
        <v>20.319229</v>
      </c>
      <c r="C305" s="19">
        <v>14.284800000000001</v>
      </c>
      <c r="D305" s="19">
        <v>4.5289999999999999</v>
      </c>
      <c r="E305" s="19">
        <v>9.3479386529999999</v>
      </c>
      <c r="F305" s="19">
        <v>3.4682808103</v>
      </c>
      <c r="G305" s="19">
        <v>13.019055881</v>
      </c>
      <c r="H305" s="19">
        <v>4.6953176604999998</v>
      </c>
      <c r="I305" s="19">
        <v>30.407634716199997</v>
      </c>
    </row>
    <row r="306" spans="1:9" x14ac:dyDescent="0.35">
      <c r="A306" s="21">
        <v>43101</v>
      </c>
      <c r="B306" s="18">
        <v>20.564366</v>
      </c>
      <c r="C306" s="19">
        <v>13.419499999999999</v>
      </c>
      <c r="D306" s="19">
        <v>4.2889999999999997</v>
      </c>
      <c r="E306" s="19">
        <v>9.077687464000002</v>
      </c>
      <c r="F306" s="19">
        <v>3.1806296914000001</v>
      </c>
      <c r="G306" s="19">
        <v>13.213748413999999</v>
      </c>
      <c r="H306" s="19">
        <v>4.6749226322000004</v>
      </c>
      <c r="I306" s="19">
        <v>29.552899184399998</v>
      </c>
    </row>
    <row r="307" spans="1:9" x14ac:dyDescent="0.35">
      <c r="A307" s="21">
        <v>43132</v>
      </c>
      <c r="B307" s="18">
        <v>19.693135000000002</v>
      </c>
      <c r="C307" s="19">
        <v>14.661300000000001</v>
      </c>
      <c r="D307" s="19">
        <v>4.5907999999999998</v>
      </c>
      <c r="E307" s="19">
        <v>9.243926189999998</v>
      </c>
      <c r="F307" s="19">
        <v>3.4058767204999998</v>
      </c>
      <c r="G307" s="19">
        <v>13.616118581</v>
      </c>
      <c r="H307" s="19">
        <v>4.5485120434999997</v>
      </c>
      <c r="I307" s="19">
        <v>29.817369304</v>
      </c>
    </row>
    <row r="308" spans="1:9" x14ac:dyDescent="0.35">
      <c r="A308" s="21">
        <v>43160</v>
      </c>
      <c r="B308" s="18">
        <v>20.731231000000001</v>
      </c>
      <c r="C308" s="19">
        <v>14.331899999999999</v>
      </c>
      <c r="D308" s="19">
        <v>4.0636000000000001</v>
      </c>
      <c r="E308" s="19">
        <v>8.9597857549999986</v>
      </c>
      <c r="F308" s="19">
        <v>3.3015789265</v>
      </c>
      <c r="G308" s="19">
        <v>13.535676745</v>
      </c>
      <c r="H308" s="19">
        <v>5.0088388619000002</v>
      </c>
      <c r="I308" s="19">
        <v>29.843779515599994</v>
      </c>
    </row>
    <row r="309" spans="1:9" x14ac:dyDescent="0.35">
      <c r="A309" s="21">
        <v>43191</v>
      </c>
      <c r="B309" s="18">
        <v>20.038354000000002</v>
      </c>
      <c r="C309" s="19">
        <v>14.2926</v>
      </c>
      <c r="D309" s="19">
        <v>3.6545000000000001</v>
      </c>
      <c r="E309" s="19">
        <v>8.9474080289999964</v>
      </c>
      <c r="F309" s="19">
        <v>3.2244987526000002</v>
      </c>
      <c r="G309" s="19">
        <v>13.819799787999999</v>
      </c>
      <c r="H309" s="19">
        <v>4.7825728685</v>
      </c>
      <c r="I309" s="19">
        <v>30.025434856900002</v>
      </c>
    </row>
    <row r="310" spans="1:9" x14ac:dyDescent="0.35">
      <c r="A310" s="21">
        <v>43221</v>
      </c>
      <c r="B310" s="18">
        <v>20.251204999999999</v>
      </c>
      <c r="C310" s="19">
        <v>14.1088</v>
      </c>
      <c r="D310" s="19">
        <v>3.4857999999999998</v>
      </c>
      <c r="E310" s="19">
        <v>9.1742092050000039</v>
      </c>
      <c r="F310" s="19">
        <v>3.3553286247999998</v>
      </c>
      <c r="G310" s="19">
        <v>13.623107736</v>
      </c>
      <c r="H310" s="19">
        <v>5.0146630172000002</v>
      </c>
      <c r="I310" s="19">
        <v>30.488118045999997</v>
      </c>
    </row>
    <row r="311" spans="1:9" x14ac:dyDescent="0.35">
      <c r="A311" s="21">
        <v>43252</v>
      </c>
      <c r="B311" s="18">
        <v>20.770271000000001</v>
      </c>
      <c r="C311" s="19">
        <v>14.4489</v>
      </c>
      <c r="D311" s="19">
        <v>3.2888000000000002</v>
      </c>
      <c r="E311" s="19">
        <v>9.1345808289999972</v>
      </c>
      <c r="F311" s="19">
        <v>3.5462137662000002</v>
      </c>
      <c r="G311" s="19">
        <v>13.471995765000001</v>
      </c>
      <c r="H311" s="19">
        <v>4.7748603230000004</v>
      </c>
      <c r="I311" s="19">
        <v>31.067671085800001</v>
      </c>
    </row>
    <row r="312" spans="1:9" x14ac:dyDescent="0.35">
      <c r="A312" s="21">
        <v>43282</v>
      </c>
      <c r="B312" s="18">
        <v>20.671374</v>
      </c>
      <c r="C312" s="19">
        <v>14.8574</v>
      </c>
      <c r="D312" s="19">
        <v>3.5537999999999998</v>
      </c>
      <c r="E312" s="19">
        <v>9.2173375519999965</v>
      </c>
      <c r="F312" s="19">
        <v>3.6055261412999999</v>
      </c>
      <c r="G312" s="19">
        <v>13.421684379</v>
      </c>
      <c r="H312" s="19">
        <v>4.6791441179</v>
      </c>
      <c r="I312" s="19">
        <v>30.911808901800001</v>
      </c>
    </row>
    <row r="313" spans="1:9" x14ac:dyDescent="0.35">
      <c r="A313" s="21">
        <v>43313</v>
      </c>
      <c r="B313" s="18">
        <v>21.356102</v>
      </c>
      <c r="C313" s="19">
        <v>14.7554</v>
      </c>
      <c r="D313" s="19">
        <v>3.6484999999999999</v>
      </c>
      <c r="E313" s="19">
        <v>9.1902308800000014</v>
      </c>
      <c r="F313" s="19">
        <v>3.7194843155999999</v>
      </c>
      <c r="G313" s="19">
        <v>13.013077598000001</v>
      </c>
      <c r="H313" s="19">
        <v>4.5751190453000001</v>
      </c>
      <c r="I313" s="19">
        <v>31.020773310099997</v>
      </c>
    </row>
    <row r="314" spans="1:9" x14ac:dyDescent="0.35">
      <c r="A314" s="21">
        <v>43344</v>
      </c>
      <c r="B314" s="18">
        <v>20.084109000000002</v>
      </c>
      <c r="C314" s="19">
        <v>14.5212</v>
      </c>
      <c r="D314" s="19">
        <v>3.5472999999999999</v>
      </c>
      <c r="E314" s="19">
        <v>9.1316363619999983</v>
      </c>
      <c r="F314" s="19">
        <v>3.6304802569999999</v>
      </c>
      <c r="G314" s="19">
        <v>13.722731281</v>
      </c>
      <c r="H314" s="19">
        <v>4.5029316431000002</v>
      </c>
      <c r="I314" s="19">
        <v>30.8428417469</v>
      </c>
    </row>
    <row r="315" spans="1:9" x14ac:dyDescent="0.35">
      <c r="A315" s="21">
        <v>43374</v>
      </c>
      <c r="B315" s="18">
        <v>20.785793000000002</v>
      </c>
      <c r="C315" s="19">
        <v>14.6195</v>
      </c>
      <c r="D315" s="19">
        <v>3.6724999999999999</v>
      </c>
      <c r="E315" s="19">
        <v>9.0246099550000007</v>
      </c>
      <c r="F315" s="19">
        <v>3.4538246173</v>
      </c>
      <c r="G315" s="19">
        <v>12.922363056</v>
      </c>
      <c r="H315" s="19">
        <v>4.7758292939000002</v>
      </c>
      <c r="I315" s="19">
        <v>30.692580038799999</v>
      </c>
    </row>
    <row r="316" spans="1:9" x14ac:dyDescent="0.35">
      <c r="A316" s="21">
        <v>43405</v>
      </c>
      <c r="B316" s="18">
        <v>20.774214000000001</v>
      </c>
      <c r="C316" s="19">
        <v>14.2042</v>
      </c>
      <c r="D316" s="19">
        <v>3.9123999999999999</v>
      </c>
      <c r="E316" s="19">
        <v>9.1294835950000017</v>
      </c>
      <c r="F316" s="19">
        <v>3.5178693342999998</v>
      </c>
      <c r="G316" s="19">
        <v>13.73675152</v>
      </c>
      <c r="H316" s="19">
        <v>4.8151813337</v>
      </c>
      <c r="I316" s="19">
        <v>30.211284152999998</v>
      </c>
    </row>
    <row r="317" spans="1:9" x14ac:dyDescent="0.35">
      <c r="A317" s="21">
        <v>43435</v>
      </c>
      <c r="B317" s="18">
        <v>20.327480999999999</v>
      </c>
      <c r="C317" s="19">
        <v>13.655200000000001</v>
      </c>
      <c r="D317" s="19">
        <v>4.2474999999999996</v>
      </c>
      <c r="E317" s="19">
        <v>8.8325890650000041</v>
      </c>
      <c r="F317" s="19">
        <v>3.5606950549</v>
      </c>
      <c r="G317" s="19">
        <v>14.124449462999999</v>
      </c>
      <c r="H317" s="19">
        <v>5.0322248197999997</v>
      </c>
      <c r="I317" s="19">
        <v>30.241966946300003</v>
      </c>
    </row>
    <row r="318" spans="1:9" x14ac:dyDescent="0.35">
      <c r="A318" s="21">
        <v>43466</v>
      </c>
      <c r="B318" s="18">
        <v>20.614982999999999</v>
      </c>
      <c r="C318" s="19">
        <v>14.0235</v>
      </c>
      <c r="D318" s="19">
        <v>4.1093000000000002</v>
      </c>
      <c r="E318" s="19">
        <v>9.2936069400000036</v>
      </c>
      <c r="F318" s="19">
        <v>3.4161433168999999</v>
      </c>
      <c r="G318" s="19">
        <v>13.667895744999999</v>
      </c>
      <c r="H318" s="19">
        <v>4.8844655192999999</v>
      </c>
      <c r="I318" s="19">
        <v>29.366154026799997</v>
      </c>
    </row>
    <row r="319" spans="1:9" x14ac:dyDescent="0.35">
      <c r="A319" s="21">
        <v>43497</v>
      </c>
      <c r="B319" s="18">
        <v>20.283868999999999</v>
      </c>
      <c r="C319" s="19">
        <v>14.3912</v>
      </c>
      <c r="D319" s="19">
        <v>4.3596000000000004</v>
      </c>
      <c r="E319" s="19">
        <v>9.3372745060000018</v>
      </c>
      <c r="F319" s="19">
        <v>3.6580909441</v>
      </c>
      <c r="G319" s="19">
        <v>14.082452736</v>
      </c>
      <c r="H319" s="19">
        <v>4.6242714486000001</v>
      </c>
      <c r="I319" s="19">
        <v>29.634478113299998</v>
      </c>
    </row>
    <row r="320" spans="1:9" x14ac:dyDescent="0.35">
      <c r="A320" s="21">
        <v>43525</v>
      </c>
      <c r="B320" s="18">
        <v>20.176247</v>
      </c>
      <c r="C320" s="19">
        <v>13.944699999999999</v>
      </c>
      <c r="D320" s="19">
        <v>3.8727</v>
      </c>
      <c r="E320" s="19">
        <v>8.8966646509999983</v>
      </c>
      <c r="F320" s="19">
        <v>3.5460831389999998</v>
      </c>
      <c r="G320" s="19">
        <v>13.997814797</v>
      </c>
      <c r="H320" s="19">
        <v>5.1224649286000004</v>
      </c>
      <c r="I320" s="19">
        <v>29.670815404399999</v>
      </c>
    </row>
    <row r="321" spans="1:9" x14ac:dyDescent="0.35">
      <c r="A321" s="21">
        <v>43556</v>
      </c>
      <c r="B321" s="18">
        <v>20.332601</v>
      </c>
      <c r="C321" s="19">
        <v>14.5298</v>
      </c>
      <c r="D321" s="19">
        <v>3.6625999999999999</v>
      </c>
      <c r="E321" s="19">
        <v>9.0628778349999983</v>
      </c>
      <c r="F321" s="19">
        <v>3.4633091923000001</v>
      </c>
      <c r="G321" s="19">
        <v>14.289809929</v>
      </c>
      <c r="H321" s="19">
        <v>4.9618577869999996</v>
      </c>
      <c r="I321" s="19">
        <v>29.862906122699997</v>
      </c>
    </row>
    <row r="322" spans="1:9" x14ac:dyDescent="0.35">
      <c r="A322" s="21">
        <v>43586</v>
      </c>
      <c r="B322" s="18">
        <v>20.387087999999999</v>
      </c>
      <c r="C322" s="19">
        <v>14.014200000000001</v>
      </c>
      <c r="D322" s="19">
        <v>3.3944000000000001</v>
      </c>
      <c r="E322" s="19">
        <v>8.968142579000002</v>
      </c>
      <c r="F322" s="19">
        <v>3.6038461545999998</v>
      </c>
      <c r="G322" s="19">
        <v>14.084674087</v>
      </c>
      <c r="H322" s="19">
        <v>5.1907926580000003</v>
      </c>
      <c r="I322" s="19">
        <v>30.326255465400003</v>
      </c>
    </row>
    <row r="323" spans="1:9" x14ac:dyDescent="0.35">
      <c r="A323" s="21">
        <v>43617</v>
      </c>
      <c r="B323" s="18">
        <v>20.653979</v>
      </c>
      <c r="C323" s="19">
        <v>14.260300000000001</v>
      </c>
      <c r="D323" s="19">
        <v>3.3887</v>
      </c>
      <c r="E323" s="19">
        <v>9.149162957999998</v>
      </c>
      <c r="F323" s="19">
        <v>3.8088870428999999</v>
      </c>
      <c r="G323" s="19">
        <v>13.926476437</v>
      </c>
      <c r="H323" s="19">
        <v>4.8472188378999999</v>
      </c>
      <c r="I323" s="19">
        <v>30.903804289200004</v>
      </c>
    </row>
    <row r="324" spans="1:9" x14ac:dyDescent="0.35">
      <c r="A324" s="21">
        <v>43647</v>
      </c>
      <c r="B324" s="18">
        <v>20.734573999999999</v>
      </c>
      <c r="C324" s="19">
        <v>15.011799999999999</v>
      </c>
      <c r="D324" s="19">
        <v>3.4786999999999999</v>
      </c>
      <c r="E324" s="19">
        <v>9.3285901670000033</v>
      </c>
      <c r="F324" s="19">
        <v>3.8726091525999999</v>
      </c>
      <c r="G324" s="19">
        <v>13.872291540999999</v>
      </c>
      <c r="H324" s="19">
        <v>4.9484474094999999</v>
      </c>
      <c r="I324" s="19">
        <v>30.75707728390001</v>
      </c>
    </row>
    <row r="325" spans="1:9" x14ac:dyDescent="0.35">
      <c r="A325" s="21">
        <v>43678</v>
      </c>
      <c r="B325" s="18">
        <v>21.157913000000001</v>
      </c>
      <c r="C325" s="19">
        <v>14.600099999999999</v>
      </c>
      <c r="D325" s="19">
        <v>3.5124</v>
      </c>
      <c r="E325" s="19">
        <v>9.5237204360000032</v>
      </c>
      <c r="F325" s="19">
        <v>3.9950250169000001</v>
      </c>
      <c r="G325" s="19">
        <v>13.447609031000001</v>
      </c>
      <c r="H325" s="19">
        <v>4.8253371421000004</v>
      </c>
      <c r="I325" s="19">
        <v>30.872964559</v>
      </c>
    </row>
    <row r="326" spans="1:9" x14ac:dyDescent="0.35">
      <c r="A326" s="21">
        <v>43709</v>
      </c>
      <c r="B326" s="18">
        <v>20.248483</v>
      </c>
      <c r="C326" s="19">
        <v>14.6259</v>
      </c>
      <c r="D326" s="19">
        <v>3.5640000000000001</v>
      </c>
      <c r="E326" s="19">
        <v>8.9916456819999997</v>
      </c>
      <c r="F326" s="19">
        <v>3.8994445274</v>
      </c>
      <c r="G326" s="19">
        <v>14.178560900000001</v>
      </c>
      <c r="H326" s="19">
        <v>4.5003452741999999</v>
      </c>
      <c r="I326" s="19">
        <v>30.698233557400002</v>
      </c>
    </row>
    <row r="327" spans="1:9" x14ac:dyDescent="0.35">
      <c r="A327" s="21">
        <v>43739</v>
      </c>
      <c r="B327" s="18">
        <v>20.713985999999998</v>
      </c>
      <c r="C327" s="19">
        <v>14.5938</v>
      </c>
      <c r="D327" s="19">
        <v>3.4365999999999999</v>
      </c>
      <c r="E327" s="19">
        <v>8.9860138280000044</v>
      </c>
      <c r="F327" s="19">
        <v>3.7097198655999999</v>
      </c>
      <c r="G327" s="19">
        <v>13.348618826999999</v>
      </c>
      <c r="H327" s="19">
        <v>4.8402318739999997</v>
      </c>
      <c r="I327" s="19">
        <v>30.556449949400001</v>
      </c>
    </row>
    <row r="328" spans="1:9" x14ac:dyDescent="0.35">
      <c r="A328" s="21">
        <v>43770</v>
      </c>
      <c r="B328" s="18">
        <v>20.736152000000001</v>
      </c>
      <c r="C328" s="19">
        <v>14.062200000000001</v>
      </c>
      <c r="D328" s="19">
        <v>3.8271999999999999</v>
      </c>
      <c r="E328" s="19">
        <v>9.172950872999996</v>
      </c>
      <c r="F328" s="19">
        <v>3.7785253349999999</v>
      </c>
      <c r="G328" s="19">
        <v>14.187477473</v>
      </c>
      <c r="H328" s="19">
        <v>5.1132298005000001</v>
      </c>
      <c r="I328" s="19">
        <v>30.074371966500003</v>
      </c>
    </row>
    <row r="329" spans="1:9" x14ac:dyDescent="0.35">
      <c r="A329" s="21">
        <v>43800</v>
      </c>
      <c r="B329" s="18">
        <v>20.442869000000002</v>
      </c>
      <c r="C329" s="19">
        <v>13.7667</v>
      </c>
      <c r="D329" s="19">
        <v>4.2362000000000002</v>
      </c>
      <c r="E329" s="19">
        <v>9.285119507000001</v>
      </c>
      <c r="F329" s="19">
        <v>3.8245401491000002</v>
      </c>
      <c r="G329" s="19">
        <v>14.585146979999999</v>
      </c>
      <c r="H329" s="19">
        <v>5.1825373203999998</v>
      </c>
      <c r="I329" s="19">
        <v>30.109513462499997</v>
      </c>
    </row>
    <row r="330" spans="1:9" x14ac:dyDescent="0.35">
      <c r="A330" s="21">
        <v>43831</v>
      </c>
      <c r="B330" s="18">
        <v>19.933385999999999</v>
      </c>
      <c r="C330" s="19">
        <v>13.3797</v>
      </c>
      <c r="D330" s="19">
        <v>3.7970000000000002</v>
      </c>
      <c r="E330" s="19">
        <v>8.8007129390000038</v>
      </c>
      <c r="F330" s="19">
        <v>3.1893751827000001</v>
      </c>
      <c r="G330" s="19">
        <v>14.03242214</v>
      </c>
      <c r="H330" s="19">
        <v>4.2906953335000004</v>
      </c>
      <c r="I330" s="19">
        <v>26.147190115799997</v>
      </c>
    </row>
    <row r="331" spans="1:9" x14ac:dyDescent="0.35">
      <c r="A331" s="21">
        <v>43862</v>
      </c>
      <c r="B331" s="18">
        <v>20.132245999999999</v>
      </c>
      <c r="C331" s="19">
        <v>13.9034</v>
      </c>
      <c r="D331" s="19">
        <v>4.0366999999999997</v>
      </c>
      <c r="E331" s="19">
        <v>8.9296015300000047</v>
      </c>
      <c r="F331" s="19">
        <v>3.4152620047000002</v>
      </c>
      <c r="G331" s="19">
        <v>13.424571654999999</v>
      </c>
      <c r="H331" s="19">
        <v>4.6219127486999998</v>
      </c>
      <c r="I331" s="19">
        <v>26.385387549600004</v>
      </c>
    </row>
    <row r="332" spans="1:9" x14ac:dyDescent="0.35">
      <c r="A332" s="21">
        <v>43891</v>
      </c>
      <c r="B332" s="18">
        <v>18.462838000000001</v>
      </c>
      <c r="C332" s="19">
        <v>12.715</v>
      </c>
      <c r="D332" s="19">
        <v>3.5131999999999999</v>
      </c>
      <c r="E332" s="19">
        <v>8.4715212179999977</v>
      </c>
      <c r="F332" s="19">
        <v>3.3106894266000002</v>
      </c>
      <c r="G332" s="19">
        <v>13.254152949</v>
      </c>
      <c r="H332" s="19">
        <v>4.5970867165999998</v>
      </c>
      <c r="I332" s="19">
        <v>26.4328972958</v>
      </c>
    </row>
    <row r="333" spans="1:9" x14ac:dyDescent="0.35">
      <c r="A333" s="21">
        <v>43922</v>
      </c>
      <c r="B333" s="18">
        <v>14.548503</v>
      </c>
      <c r="C333" s="19">
        <v>10.3424</v>
      </c>
      <c r="D333" s="19">
        <v>3.1303000000000001</v>
      </c>
      <c r="E333" s="19">
        <v>7.0385980799999999</v>
      </c>
      <c r="F333" s="19">
        <v>3.2334101245000002</v>
      </c>
      <c r="G333" s="19">
        <v>13.844195941000001</v>
      </c>
      <c r="H333" s="19">
        <v>4.5357014677</v>
      </c>
      <c r="I333" s="19">
        <v>26.606770799799996</v>
      </c>
    </row>
    <row r="334" spans="1:9" x14ac:dyDescent="0.35">
      <c r="A334" s="21">
        <v>43952</v>
      </c>
      <c r="B334" s="18">
        <v>16.078182999999999</v>
      </c>
      <c r="C334" s="19">
        <v>10.688800000000001</v>
      </c>
      <c r="D334" s="19">
        <v>2.7783000000000002</v>
      </c>
      <c r="E334" s="19">
        <v>7.6197257729999972</v>
      </c>
      <c r="F334" s="19">
        <v>3.3646180563999999</v>
      </c>
      <c r="G334" s="19">
        <v>13.812678614999999</v>
      </c>
      <c r="H334" s="19">
        <v>4.6023594143000004</v>
      </c>
      <c r="I334" s="19">
        <v>27.042390039300003</v>
      </c>
    </row>
    <row r="335" spans="1:9" x14ac:dyDescent="0.35">
      <c r="A335" s="21">
        <v>43983</v>
      </c>
      <c r="B335" s="18">
        <v>17.578056</v>
      </c>
      <c r="C335" s="19">
        <v>11.991</v>
      </c>
      <c r="D335" s="19">
        <v>2.9123999999999999</v>
      </c>
      <c r="E335" s="19">
        <v>7.9146256709999978</v>
      </c>
      <c r="F335" s="19">
        <v>3.556048058</v>
      </c>
      <c r="G335" s="19">
        <v>13.637621397</v>
      </c>
      <c r="H335" s="19">
        <v>4.5283112966000001</v>
      </c>
      <c r="I335" s="19">
        <v>27.567334948399996</v>
      </c>
    </row>
    <row r="336" spans="1:9" x14ac:dyDescent="0.35">
      <c r="A336" s="21">
        <v>44013</v>
      </c>
      <c r="B336" s="18">
        <v>18.381069</v>
      </c>
      <c r="C336" s="19">
        <v>12.982200000000001</v>
      </c>
      <c r="D336" s="19">
        <v>3.0318000000000001</v>
      </c>
      <c r="E336" s="19">
        <v>7.8587059929999992</v>
      </c>
      <c r="F336" s="19">
        <v>3.6155402094000002</v>
      </c>
      <c r="G336" s="19">
        <v>14.161957583</v>
      </c>
      <c r="H336" s="19">
        <v>4.2943521214000002</v>
      </c>
      <c r="I336" s="19">
        <v>27.435223839199999</v>
      </c>
    </row>
    <row r="337" spans="1:9" x14ac:dyDescent="0.35">
      <c r="A337" s="21">
        <v>44044</v>
      </c>
      <c r="B337" s="18">
        <v>18.557874000000002</v>
      </c>
      <c r="C337" s="19">
        <v>12.4336</v>
      </c>
      <c r="D337" s="19">
        <v>3.0874999999999999</v>
      </c>
      <c r="E337" s="19">
        <v>7.7783461779999996</v>
      </c>
      <c r="F337" s="19">
        <v>3.7298299460000002</v>
      </c>
      <c r="G337" s="19">
        <v>14.010361851000001</v>
      </c>
      <c r="H337" s="19">
        <v>4.1988392009000002</v>
      </c>
      <c r="I337" s="19">
        <v>27.5504339921</v>
      </c>
    </row>
    <row r="338" spans="1:9" x14ac:dyDescent="0.35">
      <c r="A338" s="21">
        <v>44075</v>
      </c>
      <c r="B338" s="18">
        <v>18.414828</v>
      </c>
      <c r="C338" s="19">
        <v>13.1815</v>
      </c>
      <c r="D338" s="19">
        <v>3.1116999999999999</v>
      </c>
      <c r="E338" s="19">
        <v>8.0088413040000006</v>
      </c>
      <c r="F338" s="19">
        <v>3.6405942163999998</v>
      </c>
      <c r="G338" s="19">
        <v>14.794886764999999</v>
      </c>
      <c r="H338" s="19">
        <v>4.2702987796</v>
      </c>
      <c r="I338" s="19">
        <v>27.396661195000004</v>
      </c>
    </row>
    <row r="339" spans="1:9" x14ac:dyDescent="0.35">
      <c r="A339" s="21">
        <v>44105</v>
      </c>
      <c r="B339" s="18">
        <v>18.613648000000001</v>
      </c>
      <c r="C339" s="19">
        <v>12.936199999999999</v>
      </c>
      <c r="D339" s="19">
        <v>3.2042999999999999</v>
      </c>
      <c r="E339" s="19">
        <v>7.9556653349999991</v>
      </c>
      <c r="F339" s="19">
        <v>3.4634637297999999</v>
      </c>
      <c r="G339" s="19">
        <v>14.014261667</v>
      </c>
      <c r="H339" s="19">
        <v>4.3829548383999999</v>
      </c>
      <c r="I339" s="19">
        <v>27.2768408618</v>
      </c>
    </row>
    <row r="340" spans="1:9" x14ac:dyDescent="0.35">
      <c r="A340" s="21">
        <v>44136</v>
      </c>
      <c r="B340" s="18">
        <v>18.742515999999998</v>
      </c>
      <c r="C340" s="19">
        <v>12.320499999999999</v>
      </c>
      <c r="D340" s="19">
        <v>3.4885999999999999</v>
      </c>
      <c r="E340" s="19">
        <v>8.2666686950000052</v>
      </c>
      <c r="F340" s="19">
        <v>3.5277018007000001</v>
      </c>
      <c r="G340" s="19">
        <v>14.932878221999999</v>
      </c>
      <c r="H340" s="19">
        <v>4.5663305881999996</v>
      </c>
      <c r="I340" s="19">
        <v>26.825800971099998</v>
      </c>
    </row>
    <row r="341" spans="1:9" x14ac:dyDescent="0.35">
      <c r="A341" s="21">
        <v>44166</v>
      </c>
      <c r="B341" s="18">
        <v>18.801689</v>
      </c>
      <c r="C341" s="19">
        <v>12.232900000000001</v>
      </c>
      <c r="D341" s="19">
        <v>3.9451999999999998</v>
      </c>
      <c r="E341" s="19">
        <v>8.1729228509999992</v>
      </c>
      <c r="F341" s="19">
        <v>3.5706620902999999</v>
      </c>
      <c r="G341" s="19">
        <v>15.354411216000001</v>
      </c>
      <c r="H341" s="19">
        <v>4.6181697643000001</v>
      </c>
      <c r="I341" s="19">
        <v>26.844850023399999</v>
      </c>
    </row>
    <row r="342" spans="1:9" x14ac:dyDescent="0.35">
      <c r="A342" s="21">
        <v>44197</v>
      </c>
      <c r="B342" s="18">
        <v>18.814347999999999</v>
      </c>
      <c r="C342" s="19">
        <v>11.249000000000001</v>
      </c>
      <c r="D342" s="19">
        <v>3.7907000000000002</v>
      </c>
      <c r="E342" s="19">
        <v>7.9217464330000018</v>
      </c>
      <c r="F342" s="19">
        <v>3.3385308655000001</v>
      </c>
      <c r="G342" s="19">
        <v>14.797070416</v>
      </c>
      <c r="H342" s="19">
        <v>4.5302865904000003</v>
      </c>
      <c r="I342" s="19">
        <v>27.6413304471</v>
      </c>
    </row>
    <row r="343" spans="1:9" x14ac:dyDescent="0.35">
      <c r="A343" s="21">
        <v>44228</v>
      </c>
      <c r="B343" s="18">
        <v>17.699107999999999</v>
      </c>
      <c r="C343" s="19">
        <v>12.0375</v>
      </c>
      <c r="D343" s="19">
        <v>3.8475999999999999</v>
      </c>
      <c r="E343" s="19">
        <v>8.303350232000005</v>
      </c>
      <c r="F343" s="19">
        <v>3.5749816070999998</v>
      </c>
      <c r="G343" s="19">
        <v>15.245876077</v>
      </c>
      <c r="H343" s="19">
        <v>4.8799990956999997</v>
      </c>
      <c r="I343" s="19">
        <v>27.903632309199999</v>
      </c>
    </row>
    <row r="344" spans="1:9" x14ac:dyDescent="0.35">
      <c r="A344" s="21">
        <v>44256</v>
      </c>
      <c r="B344" s="18">
        <v>19.132116</v>
      </c>
      <c r="C344" s="19">
        <v>12.445</v>
      </c>
      <c r="D344" s="19">
        <v>3.5935000000000001</v>
      </c>
      <c r="E344" s="19">
        <v>8.336634063</v>
      </c>
      <c r="F344" s="19">
        <v>3.4655185432</v>
      </c>
      <c r="G344" s="19">
        <v>15.154245766000001</v>
      </c>
      <c r="H344" s="19">
        <v>4.8537867847999996</v>
      </c>
      <c r="I344" s="19">
        <v>27.942786964999996</v>
      </c>
    </row>
    <row r="345" spans="1:9" x14ac:dyDescent="0.35">
      <c r="A345" s="21">
        <v>44287</v>
      </c>
      <c r="B345" s="18">
        <v>19.743698999999999</v>
      </c>
      <c r="C345" s="19">
        <v>12.324199999999999</v>
      </c>
      <c r="D345" s="19">
        <v>3.2248000000000001</v>
      </c>
      <c r="E345" s="19">
        <v>7.9191634760000014</v>
      </c>
      <c r="F345" s="19">
        <v>3.3846251643</v>
      </c>
      <c r="G345" s="19">
        <v>15.470364107</v>
      </c>
      <c r="H345" s="19">
        <v>4.7889738003</v>
      </c>
      <c r="I345" s="19">
        <v>28.137128198399999</v>
      </c>
    </row>
    <row r="346" spans="1:9" x14ac:dyDescent="0.35">
      <c r="A346" s="21">
        <v>44317</v>
      </c>
      <c r="B346" s="18">
        <v>20.049742999999999</v>
      </c>
      <c r="C346" s="19">
        <v>12.1244</v>
      </c>
      <c r="D346" s="19">
        <v>2.8961999999999999</v>
      </c>
      <c r="E346" s="19">
        <v>8.0337591630000009</v>
      </c>
      <c r="F346" s="19">
        <v>3.5219692224000001</v>
      </c>
      <c r="G346" s="19">
        <v>15.248280944999999</v>
      </c>
      <c r="H346" s="19">
        <v>4.8593539085000002</v>
      </c>
      <c r="I346" s="19">
        <v>28.578879934099998</v>
      </c>
    </row>
    <row r="347" spans="1:9" x14ac:dyDescent="0.35">
      <c r="A347" s="21">
        <v>44348</v>
      </c>
      <c r="B347" s="18">
        <v>20.585872999999999</v>
      </c>
      <c r="C347" s="19">
        <v>13.387499999999999</v>
      </c>
      <c r="D347" s="19">
        <v>3.0310000000000001</v>
      </c>
      <c r="E347" s="19">
        <v>8.4014459900000009</v>
      </c>
      <c r="F347" s="19">
        <v>3.7223517211999999</v>
      </c>
      <c r="G347" s="19">
        <v>15.077013779</v>
      </c>
      <c r="H347" s="19">
        <v>4.7811709641000002</v>
      </c>
      <c r="I347" s="19">
        <v>29.143960019700003</v>
      </c>
    </row>
    <row r="348" spans="1:9" x14ac:dyDescent="0.35">
      <c r="A348" s="21">
        <v>44378</v>
      </c>
      <c r="B348" s="18">
        <v>20.171831000000001</v>
      </c>
      <c r="C348" s="19">
        <v>13.7357</v>
      </c>
      <c r="D348" s="19">
        <v>3.0920000000000001</v>
      </c>
      <c r="E348" s="19">
        <v>8.462948971999996</v>
      </c>
      <c r="F348" s="19">
        <v>3.7846261079999999</v>
      </c>
      <c r="G348" s="19">
        <v>15.018352392000001</v>
      </c>
      <c r="H348" s="19">
        <v>4.5341475723000002</v>
      </c>
      <c r="I348" s="19">
        <v>29.003363748699996</v>
      </c>
    </row>
    <row r="349" spans="1:9" x14ac:dyDescent="0.35">
      <c r="A349" s="21">
        <v>44409</v>
      </c>
      <c r="B349" s="18">
        <v>20.572572999999998</v>
      </c>
      <c r="C349" s="19">
        <v>13.6373</v>
      </c>
      <c r="D349" s="19">
        <v>3.0794999999999999</v>
      </c>
      <c r="E349" s="19">
        <v>8.2392809629999988</v>
      </c>
      <c r="F349" s="19">
        <v>3.9042607671999998</v>
      </c>
      <c r="G349" s="19">
        <v>14.558584692</v>
      </c>
      <c r="H349" s="19">
        <v>4.4333012364000002</v>
      </c>
      <c r="I349" s="19">
        <v>29.119182472399999</v>
      </c>
    </row>
    <row r="350" spans="1:9" x14ac:dyDescent="0.35">
      <c r="A350" s="21">
        <v>44440</v>
      </c>
      <c r="B350" s="18">
        <v>20.138569</v>
      </c>
      <c r="C350" s="19">
        <v>14.1881</v>
      </c>
      <c r="D350" s="19">
        <v>3.2869000000000002</v>
      </c>
      <c r="E350" s="19">
        <v>8.2767976499999953</v>
      </c>
      <c r="F350" s="19">
        <v>3.8108518014000001</v>
      </c>
      <c r="G350" s="19">
        <v>15.349924227000001</v>
      </c>
      <c r="H350" s="19">
        <v>4.5087510985000003</v>
      </c>
      <c r="I350" s="19">
        <v>28.959971328099996</v>
      </c>
    </row>
    <row r="351" spans="1:9" x14ac:dyDescent="0.35">
      <c r="A351" s="21">
        <v>44470</v>
      </c>
      <c r="B351" s="18">
        <v>20.37715</v>
      </c>
      <c r="C351" s="19">
        <v>14.161300000000001</v>
      </c>
      <c r="D351" s="19">
        <v>3.3130999999999999</v>
      </c>
      <c r="E351" s="19">
        <v>8.312385745000002</v>
      </c>
      <c r="F351" s="19">
        <v>3.6254375548</v>
      </c>
      <c r="G351" s="19">
        <v>14.451416399999999</v>
      </c>
      <c r="H351" s="19">
        <v>4.6276978408999998</v>
      </c>
      <c r="I351" s="19">
        <v>28.837062513300005</v>
      </c>
    </row>
    <row r="352" spans="1:9" x14ac:dyDescent="0.35">
      <c r="A352" s="21">
        <v>44501</v>
      </c>
      <c r="B352" s="18">
        <v>20.572648000000001</v>
      </c>
      <c r="C352" s="19">
        <v>13.837899999999999</v>
      </c>
      <c r="D352" s="19">
        <v>3.4882</v>
      </c>
      <c r="E352" s="19">
        <v>8.6757426760000023</v>
      </c>
      <c r="F352" s="19">
        <v>3.6926798107000001</v>
      </c>
      <c r="G352" s="19">
        <v>15.359577443999999</v>
      </c>
      <c r="H352" s="19">
        <v>4.8213132424999996</v>
      </c>
      <c r="I352" s="19">
        <v>28.372858000800004</v>
      </c>
    </row>
    <row r="353" spans="1:9" x14ac:dyDescent="0.35">
      <c r="A353" s="21">
        <v>44531</v>
      </c>
      <c r="B353" s="18">
        <v>20.656690000000001</v>
      </c>
      <c r="C353" s="19">
        <v>13.7554</v>
      </c>
      <c r="D353" s="19">
        <v>4.1075999999999997</v>
      </c>
      <c r="E353" s="19">
        <v>8.9252798459999987</v>
      </c>
      <c r="F353" s="19">
        <v>3.7376491995999999</v>
      </c>
      <c r="G353" s="19">
        <v>15.790100459</v>
      </c>
      <c r="H353" s="19">
        <v>4.8760471041000004</v>
      </c>
      <c r="I353" s="19">
        <v>28.403176787300001</v>
      </c>
    </row>
    <row r="354" spans="1:9" x14ac:dyDescent="0.35">
      <c r="A354" s="21">
        <v>44562</v>
      </c>
      <c r="B354" s="18">
        <v>19.613111</v>
      </c>
      <c r="C354" s="19">
        <v>12.4406</v>
      </c>
      <c r="D354" s="19">
        <v>3.7707000000000002</v>
      </c>
      <c r="E354" s="19">
        <v>8.5194271140000009</v>
      </c>
      <c r="F354" s="19">
        <v>3.4594554787999998</v>
      </c>
      <c r="G354" s="19">
        <v>15.20285477</v>
      </c>
      <c r="H354" s="19">
        <v>4.8599772512000001</v>
      </c>
      <c r="I354" s="19">
        <v>29.087045456999995</v>
      </c>
    </row>
    <row r="355" spans="1:9" x14ac:dyDescent="0.35">
      <c r="A355" s="21">
        <v>44593</v>
      </c>
      <c r="B355" s="18">
        <v>20.190412999999999</v>
      </c>
      <c r="C355" s="19">
        <v>13.7873</v>
      </c>
      <c r="D355" s="19">
        <v>3.8088000000000002</v>
      </c>
      <c r="E355" s="19">
        <v>8.7042218699999978</v>
      </c>
      <c r="F355" s="19">
        <v>3.7044706806000001</v>
      </c>
      <c r="G355" s="19">
        <v>15.390911302999999</v>
      </c>
      <c r="H355" s="19">
        <v>5.2351400112000004</v>
      </c>
      <c r="I355" s="19">
        <v>29.362137610200008</v>
      </c>
    </row>
    <row r="356" spans="1:9" x14ac:dyDescent="0.35">
      <c r="A356" s="21">
        <v>44621</v>
      </c>
      <c r="B356" s="18">
        <v>20.483485999999999</v>
      </c>
      <c r="C356" s="19">
        <v>13.538</v>
      </c>
      <c r="D356" s="19">
        <v>3.4794</v>
      </c>
      <c r="E356" s="19">
        <v>8.5459693110000021</v>
      </c>
      <c r="F356" s="19">
        <v>3.5910427653000001</v>
      </c>
      <c r="G356" s="19">
        <v>14.732939996000001</v>
      </c>
      <c r="H356" s="19">
        <v>5.2070201046999998</v>
      </c>
      <c r="I356" s="19">
        <v>29.399026354</v>
      </c>
    </row>
    <row r="357" spans="1:9" x14ac:dyDescent="0.35">
      <c r="A357" s="21">
        <v>44652</v>
      </c>
      <c r="B357" s="18">
        <v>19.727340999999999</v>
      </c>
      <c r="C357" s="19">
        <v>13.2644</v>
      </c>
      <c r="D357" s="19">
        <v>2.968</v>
      </c>
      <c r="E357" s="19">
        <v>8.4381012710000025</v>
      </c>
      <c r="F357" s="19">
        <v>3.5072193549000001</v>
      </c>
      <c r="G357" s="19">
        <v>15.029261635999999</v>
      </c>
      <c r="H357" s="19">
        <v>5.1374903688</v>
      </c>
      <c r="I357" s="19">
        <v>29.600107399299993</v>
      </c>
    </row>
    <row r="358" spans="1:9" x14ac:dyDescent="0.35">
      <c r="A358" s="21">
        <v>44682</v>
      </c>
      <c r="B358" s="18">
        <v>19.839566999999999</v>
      </c>
      <c r="C358" s="19">
        <v>13.435600000000001</v>
      </c>
      <c r="D358" s="19">
        <v>2.9163999999999999</v>
      </c>
      <c r="E358" s="19">
        <v>8.628741631000004</v>
      </c>
      <c r="F358" s="19">
        <v>3.6495381392000001</v>
      </c>
      <c r="G358" s="19">
        <v>15.161172286999999</v>
      </c>
      <c r="H358" s="19">
        <v>5.2129923746999998</v>
      </c>
      <c r="I358" s="19">
        <v>30.060968338100004</v>
      </c>
    </row>
    <row r="359" spans="1:9" x14ac:dyDescent="0.35">
      <c r="A359" s="21">
        <v>44713</v>
      </c>
      <c r="B359" s="18">
        <v>20.433236999999998</v>
      </c>
      <c r="C359" s="19">
        <v>13.8482</v>
      </c>
      <c r="D359" s="19">
        <v>3.0813000000000001</v>
      </c>
      <c r="E359" s="19">
        <v>8.6361457809999997</v>
      </c>
      <c r="F359" s="19">
        <v>3.8571786738</v>
      </c>
      <c r="G359" s="19">
        <v>15.066980040000001</v>
      </c>
      <c r="H359" s="19">
        <v>5.1291196828999999</v>
      </c>
      <c r="I359" s="19">
        <v>30.651523369300005</v>
      </c>
    </row>
    <row r="360" spans="1:9" x14ac:dyDescent="0.35">
      <c r="A360" s="21">
        <v>44743</v>
      </c>
      <c r="B360" s="18">
        <v>19.925560999999998</v>
      </c>
      <c r="C360" s="19">
        <v>13.827400000000001</v>
      </c>
      <c r="D360" s="19">
        <v>3.0607000000000002</v>
      </c>
      <c r="E360" s="19">
        <v>8.7667819690000037</v>
      </c>
      <c r="F360" s="19">
        <v>3.9217086953</v>
      </c>
      <c r="G360" s="19">
        <v>15.055125849</v>
      </c>
      <c r="H360" s="19">
        <v>4.8641192152999997</v>
      </c>
      <c r="I360" s="19">
        <v>30.499723572400001</v>
      </c>
    </row>
    <row r="361" spans="1:9" x14ac:dyDescent="0.35">
      <c r="A361" s="21">
        <v>44774</v>
      </c>
      <c r="B361" s="18">
        <v>20.265028999999998</v>
      </c>
      <c r="C361" s="19">
        <v>14.1122</v>
      </c>
      <c r="D361" s="19">
        <v>3.2772999999999999</v>
      </c>
      <c r="E361" s="19">
        <v>8.7798553770000023</v>
      </c>
      <c r="F361" s="19">
        <v>4.0456766302</v>
      </c>
      <c r="G361" s="19">
        <v>14.663752855</v>
      </c>
      <c r="H361" s="19">
        <v>4.7559338084</v>
      </c>
      <c r="I361" s="19">
        <v>30.620325953399998</v>
      </c>
    </row>
    <row r="362" spans="1:9" x14ac:dyDescent="0.35">
      <c r="A362" s="21">
        <v>44805</v>
      </c>
      <c r="B362" s="18">
        <v>20.129058000000001</v>
      </c>
      <c r="C362" s="19">
        <v>14.225300000000001</v>
      </c>
      <c r="D362" s="19">
        <v>3.1153</v>
      </c>
      <c r="E362" s="19">
        <v>8.5504866479999979</v>
      </c>
      <c r="F362" s="19">
        <v>3.9488843070000001</v>
      </c>
      <c r="G362" s="19">
        <v>15.519520583</v>
      </c>
      <c r="H362" s="19">
        <v>4.8368745185000002</v>
      </c>
      <c r="I362" s="19">
        <v>30.448060536499998</v>
      </c>
    </row>
    <row r="363" spans="1:9" x14ac:dyDescent="0.35">
      <c r="A363" s="21">
        <v>44835</v>
      </c>
      <c r="B363" s="18">
        <v>20.006618</v>
      </c>
      <c r="C363" s="19">
        <v>13.260199999999999</v>
      </c>
      <c r="D363" s="19">
        <v>3.1901999999999999</v>
      </c>
      <c r="E363" s="19">
        <v>8.4107771319999998</v>
      </c>
      <c r="F363" s="19">
        <v>3.7567541884</v>
      </c>
      <c r="G363" s="19">
        <v>14.588242516999999</v>
      </c>
      <c r="H363" s="19">
        <v>4.9644775852</v>
      </c>
      <c r="I363" s="19">
        <v>30.332252804399999</v>
      </c>
    </row>
    <row r="364" spans="1:9" x14ac:dyDescent="0.35">
      <c r="A364" s="21">
        <v>44866</v>
      </c>
      <c r="B364" s="18">
        <v>20.214213999999998</v>
      </c>
      <c r="C364" s="19">
        <v>13.445</v>
      </c>
      <c r="D364" s="19">
        <v>3.4146000000000001</v>
      </c>
      <c r="E364" s="19">
        <v>8.8126776840000005</v>
      </c>
      <c r="F364" s="19">
        <v>3.8264320197999999</v>
      </c>
      <c r="G364" s="19">
        <v>15.361486112</v>
      </c>
      <c r="H364" s="19">
        <v>5.1721833073000001</v>
      </c>
      <c r="I364" s="19">
        <v>29.848316428899995</v>
      </c>
    </row>
    <row r="365" spans="1:9" x14ac:dyDescent="0.35">
      <c r="A365" s="21">
        <v>44896</v>
      </c>
      <c r="B365" s="18">
        <v>19.327209</v>
      </c>
      <c r="C365" s="19">
        <v>13.459</v>
      </c>
      <c r="D365" s="19">
        <v>3.9636</v>
      </c>
      <c r="E365" s="19">
        <v>9.1062185030000009</v>
      </c>
      <c r="F365" s="19">
        <v>3.8730302406999999</v>
      </c>
      <c r="G365" s="19">
        <v>15.850122446</v>
      </c>
      <c r="H365" s="19">
        <v>5.2309004140999997</v>
      </c>
      <c r="I365" s="19">
        <v>29.885154777200007</v>
      </c>
    </row>
    <row r="366" spans="1:9" x14ac:dyDescent="0.35">
      <c r="A366" s="21">
        <v>44927</v>
      </c>
      <c r="B366" s="18">
        <v>19.353483000000001</v>
      </c>
      <c r="C366" s="19">
        <v>12.3847</v>
      </c>
      <c r="D366" s="19">
        <v>3.7145999999999999</v>
      </c>
      <c r="E366" s="19">
        <v>8.4728153190000022</v>
      </c>
      <c r="F366" s="19">
        <v>3.5525168542999999</v>
      </c>
      <c r="G366" s="19">
        <v>15.839069396999999</v>
      </c>
      <c r="H366" s="19">
        <v>5.0739633356000002</v>
      </c>
      <c r="I366" s="19">
        <v>29.9315911411</v>
      </c>
    </row>
    <row r="367" spans="1:9" x14ac:dyDescent="0.35">
      <c r="A367" s="21">
        <v>44958</v>
      </c>
      <c r="B367" s="18">
        <v>19.941524000000001</v>
      </c>
      <c r="C367" s="19">
        <v>13.610799999999999</v>
      </c>
      <c r="D367" s="19">
        <v>3.8713000000000002</v>
      </c>
      <c r="E367" s="19">
        <v>8.6934012260000024</v>
      </c>
      <c r="F367" s="19">
        <v>3.8041231082999998</v>
      </c>
      <c r="G367" s="19">
        <v>16.319479628</v>
      </c>
      <c r="H367" s="19">
        <v>5.4656446112000001</v>
      </c>
      <c r="I367" s="19">
        <v>30.209299073499999</v>
      </c>
    </row>
    <row r="368" spans="1:9" x14ac:dyDescent="0.35">
      <c r="A368" s="21">
        <v>44986</v>
      </c>
      <c r="B368" s="18">
        <v>20.207293</v>
      </c>
      <c r="C368" s="19">
        <v>13.3988</v>
      </c>
      <c r="D368" s="19">
        <v>3.4687999999999999</v>
      </c>
      <c r="E368" s="19">
        <v>8.7292632439999984</v>
      </c>
      <c r="F368" s="19">
        <v>3.6876439156999998</v>
      </c>
      <c r="G368" s="19">
        <v>16.221396775999999</v>
      </c>
      <c r="H368" s="19">
        <v>5.4362865777999998</v>
      </c>
      <c r="I368" s="19">
        <v>30.247787521499998</v>
      </c>
    </row>
    <row r="369" spans="1:9" x14ac:dyDescent="0.35">
      <c r="A369" s="21">
        <v>45017</v>
      </c>
      <c r="B369" s="18">
        <v>19.971914999999999</v>
      </c>
      <c r="C369" s="19">
        <v>13.099399999999999</v>
      </c>
      <c r="D369" s="19">
        <v>3.1482000000000001</v>
      </c>
      <c r="E369" s="19">
        <v>8.266490079000004</v>
      </c>
      <c r="F369" s="19">
        <v>3.6015656064999999</v>
      </c>
      <c r="G369" s="19">
        <v>16.559775942000002</v>
      </c>
      <c r="H369" s="19">
        <v>5.3636954291999999</v>
      </c>
      <c r="I369" s="19">
        <v>30.448258457299993</v>
      </c>
    </row>
    <row r="370" spans="1:9" x14ac:dyDescent="0.35">
      <c r="A370" s="21">
        <v>45047</v>
      </c>
      <c r="B370" s="18">
        <v>20.323443000000001</v>
      </c>
      <c r="C370" s="19">
        <v>13.7203</v>
      </c>
      <c r="D370" s="19">
        <v>2.9561999999999999</v>
      </c>
      <c r="E370" s="19">
        <v>8.623742723999996</v>
      </c>
      <c r="F370" s="19">
        <v>3.7477128494</v>
      </c>
      <c r="G370" s="19">
        <v>16.322053844999999</v>
      </c>
      <c r="H370" s="19">
        <v>5.4425218084000004</v>
      </c>
      <c r="I370" s="19">
        <v>30.916430233199996</v>
      </c>
    </row>
    <row r="371" spans="1:9" x14ac:dyDescent="0.35">
      <c r="A371" s="21">
        <v>45078</v>
      </c>
      <c r="B371" s="18">
        <v>20.755185999999998</v>
      </c>
      <c r="C371" s="19">
        <v>13.9307</v>
      </c>
      <c r="D371" s="19">
        <v>3.0442999999999998</v>
      </c>
      <c r="E371" s="19">
        <v>8.7446489750000023</v>
      </c>
      <c r="F371" s="19">
        <v>3.9609390358000001</v>
      </c>
      <c r="G371" s="19">
        <v>16.138726169000002</v>
      </c>
      <c r="H371" s="19">
        <v>5.3549561797000003</v>
      </c>
      <c r="I371" s="19">
        <v>31.511673843499995</v>
      </c>
    </row>
    <row r="372" spans="1:9" x14ac:dyDescent="0.35">
      <c r="A372" s="21">
        <v>45108</v>
      </c>
      <c r="B372" s="18">
        <v>20.042788999999999</v>
      </c>
      <c r="C372" s="19">
        <v>13.663500000000001</v>
      </c>
      <c r="D372" s="19">
        <v>3.0259999999999998</v>
      </c>
      <c r="E372" s="19">
        <v>8.9644982800000026</v>
      </c>
      <c r="F372" s="19">
        <v>4.0272049526</v>
      </c>
      <c r="G372" s="19">
        <v>16.075933890000002</v>
      </c>
      <c r="H372" s="19">
        <v>5.0782876715</v>
      </c>
      <c r="I372" s="19">
        <v>31.356902762899999</v>
      </c>
    </row>
    <row r="373" spans="1:9" x14ac:dyDescent="0.35">
      <c r="A373" s="21">
        <v>45139</v>
      </c>
      <c r="B373" s="18">
        <v>20.767872000000001</v>
      </c>
      <c r="C373" s="19">
        <v>13.5802</v>
      </c>
      <c r="D373" s="19">
        <v>3.0840999999999998</v>
      </c>
      <c r="E373" s="19">
        <v>8.8867746910000012</v>
      </c>
      <c r="F373" s="19">
        <v>4.1545076974999997</v>
      </c>
      <c r="G373" s="19">
        <v>15.583789681000001</v>
      </c>
      <c r="H373" s="19">
        <v>4.9653388324999996</v>
      </c>
      <c r="I373" s="19">
        <v>31.482883808</v>
      </c>
    </row>
    <row r="374" spans="1:9" x14ac:dyDescent="0.35">
      <c r="A374" s="21">
        <v>45170</v>
      </c>
      <c r="B374" s="18">
        <v>20.154582999999999</v>
      </c>
      <c r="C374" s="19">
        <v>13.8596</v>
      </c>
      <c r="D374" s="19">
        <v>3.0550999999999999</v>
      </c>
      <c r="E374" s="19">
        <v>8.6517072529999979</v>
      </c>
      <c r="F374" s="19">
        <v>4.0551116042000004</v>
      </c>
      <c r="G374" s="19">
        <v>16.430854773</v>
      </c>
      <c r="H374" s="19">
        <v>5.0498433833999998</v>
      </c>
      <c r="I374" s="19">
        <v>31.305038757400002</v>
      </c>
    </row>
    <row r="375" spans="1:9" x14ac:dyDescent="0.35">
      <c r="A375" s="21">
        <v>45200</v>
      </c>
      <c r="B375" s="18">
        <v>20.631443999999998</v>
      </c>
      <c r="C375" s="19">
        <v>13.751200000000001</v>
      </c>
      <c r="D375" s="19">
        <v>3.0407999999999999</v>
      </c>
      <c r="E375" s="19">
        <v>8.6419782940000012</v>
      </c>
      <c r="F375" s="19">
        <v>3.857813073</v>
      </c>
      <c r="G375" s="19">
        <v>15.469074676</v>
      </c>
      <c r="H375" s="19">
        <v>5.1830648469999998</v>
      </c>
      <c r="I375" s="19">
        <v>31.194263942999999</v>
      </c>
    </row>
    <row r="376" spans="1:9" x14ac:dyDescent="0.35">
      <c r="A376" s="21">
        <v>45231</v>
      </c>
      <c r="B376" s="18">
        <v>20.738980000000002</v>
      </c>
      <c r="C376" s="19">
        <v>13.417</v>
      </c>
      <c r="D376" s="19">
        <v>3.3933</v>
      </c>
      <c r="E376" s="19">
        <v>8.6599742499999994</v>
      </c>
      <c r="F376" s="19">
        <v>3.9293652788000002</v>
      </c>
      <c r="G376" s="19">
        <v>16.441187761999998</v>
      </c>
      <c r="H376" s="19">
        <v>5.3999159068999996</v>
      </c>
      <c r="I376" s="19">
        <v>30.702532724300006</v>
      </c>
    </row>
    <row r="377" spans="1:9" x14ac:dyDescent="0.35">
      <c r="A377" s="21">
        <v>45261</v>
      </c>
      <c r="B377" s="18">
        <v>20.396183000000001</v>
      </c>
      <c r="C377" s="19">
        <v>13.022600000000001</v>
      </c>
      <c r="D377" s="19">
        <v>3.7035999999999998</v>
      </c>
      <c r="E377" s="19">
        <v>8.6546161190000017</v>
      </c>
      <c r="F377" s="19">
        <v>3.9772170190999998</v>
      </c>
      <c r="G377" s="19">
        <v>16.902027897</v>
      </c>
      <c r="H377" s="19">
        <v>5.4612183434999997</v>
      </c>
      <c r="I377" s="19">
        <v>30.740140993399997</v>
      </c>
    </row>
    <row r="378" spans="1:9" x14ac:dyDescent="0.35">
      <c r="A378" s="21">
        <v>45292</v>
      </c>
      <c r="B378" s="18">
        <v>19.586971999999999</v>
      </c>
      <c r="C378" s="19">
        <v>12.636799999999999</v>
      </c>
      <c r="D378" s="19">
        <v>3.4455</v>
      </c>
      <c r="E378" s="19">
        <v>8.730946000000003</v>
      </c>
      <c r="F378" s="19">
        <v>3.5594751590000002</v>
      </c>
      <c r="G378" s="19">
        <v>16.293213567999999</v>
      </c>
      <c r="H378" s="19">
        <v>5.374915906</v>
      </c>
      <c r="I378" s="19">
        <v>31.227842295000002</v>
      </c>
    </row>
    <row r="379" spans="1:9" x14ac:dyDescent="0.35">
      <c r="A379" s="21">
        <v>45323</v>
      </c>
      <c r="B379" s="18">
        <v>19.948526999999999</v>
      </c>
      <c r="C379" s="19">
        <v>13.0297</v>
      </c>
      <c r="D379" s="19">
        <v>3.5190000000000001</v>
      </c>
      <c r="E379" s="19">
        <v>8.782546</v>
      </c>
      <c r="F379" s="19">
        <v>3.82222259</v>
      </c>
      <c r="G379" s="19">
        <v>16.767135738</v>
      </c>
      <c r="H379" s="19">
        <v>5.7556738850000002</v>
      </c>
      <c r="I379" s="19">
        <v>31.516981633</v>
      </c>
    </row>
    <row r="380" spans="1:9" x14ac:dyDescent="0.35">
      <c r="A380" s="21">
        <v>45352</v>
      </c>
      <c r="B380" s="18">
        <v>19.877115</v>
      </c>
      <c r="C380" s="19">
        <v>12.9651</v>
      </c>
      <c r="D380" s="19">
        <v>3.355</v>
      </c>
      <c r="E380" s="19">
        <v>8.6235459999999975</v>
      </c>
      <c r="F380" s="19">
        <v>3.7024173409999999</v>
      </c>
      <c r="G380" s="19">
        <v>16.663510128999999</v>
      </c>
      <c r="H380" s="19">
        <v>5.734966086</v>
      </c>
      <c r="I380" s="19">
        <v>31.012366716000002</v>
      </c>
    </row>
    <row r="381" spans="1:9" x14ac:dyDescent="0.35">
      <c r="A381" s="21">
        <v>45383</v>
      </c>
      <c r="B381" s="18">
        <v>20.008413999999998</v>
      </c>
      <c r="C381" s="19">
        <v>13.7182</v>
      </c>
      <c r="D381" s="19">
        <v>3.0996000000000001</v>
      </c>
      <c r="E381" s="19">
        <v>8.4028459999999985</v>
      </c>
      <c r="F381" s="19">
        <v>3.6142077129999999</v>
      </c>
      <c r="G381" s="19">
        <v>16.695250432000002</v>
      </c>
      <c r="H381" s="19">
        <v>5.5557782439999999</v>
      </c>
      <c r="I381" s="19">
        <v>30.986712548000003</v>
      </c>
    </row>
    <row r="382" spans="1:9" x14ac:dyDescent="0.35">
      <c r="A382" s="21">
        <v>45413</v>
      </c>
      <c r="B382" s="18">
        <v>20.800183000000001</v>
      </c>
      <c r="C382" s="19">
        <v>13.514900000000001</v>
      </c>
      <c r="D382" s="19">
        <v>2.8794</v>
      </c>
      <c r="E382" s="19">
        <v>8.6871459999999949</v>
      </c>
      <c r="F382" s="19">
        <v>3.767350827</v>
      </c>
      <c r="G382" s="19">
        <v>16.451829976999999</v>
      </c>
      <c r="H382" s="19">
        <v>5.6174984979999998</v>
      </c>
      <c r="I382" s="19">
        <v>31.385932552999993</v>
      </c>
    </row>
    <row r="383" spans="1:9" x14ac:dyDescent="0.35">
      <c r="A383" s="21">
        <v>45444</v>
      </c>
      <c r="B383" s="18">
        <v>20.249020999999999</v>
      </c>
      <c r="C383" s="19">
        <v>13.6913</v>
      </c>
      <c r="D383" s="19">
        <v>2.8826999999999998</v>
      </c>
      <c r="E383" s="19">
        <v>8.8454460000000008</v>
      </c>
      <c r="F383" s="19">
        <v>3.990209197</v>
      </c>
      <c r="G383" s="19">
        <v>16.262476302</v>
      </c>
      <c r="H383" s="19">
        <v>5.5164660420000002</v>
      </c>
      <c r="I383" s="19">
        <v>31.886236115000006</v>
      </c>
    </row>
    <row r="384" spans="1:9" x14ac:dyDescent="0.35">
      <c r="A384" s="21">
        <v>45474</v>
      </c>
      <c r="B384" s="18">
        <v>20.482396000000001</v>
      </c>
      <c r="C384" s="19">
        <v>14.183400000000001</v>
      </c>
      <c r="D384" s="19">
        <v>2.8650000000000002</v>
      </c>
      <c r="E384" s="19">
        <v>8.7751459999999994</v>
      </c>
      <c r="F384" s="19">
        <v>4.0603311</v>
      </c>
      <c r="G384" s="19">
        <v>16.013197352999999</v>
      </c>
      <c r="H384" s="19">
        <v>5.4356898449999997</v>
      </c>
      <c r="I384" s="19">
        <v>31.593591334999999</v>
      </c>
    </row>
    <row r="385" spans="1:9" x14ac:dyDescent="0.35">
      <c r="A385" s="21">
        <v>45505</v>
      </c>
      <c r="B385" s="18">
        <v>20.710635</v>
      </c>
      <c r="C385" s="19">
        <v>13.8385</v>
      </c>
      <c r="D385" s="19">
        <v>2.9609000000000001</v>
      </c>
      <c r="E385" s="19">
        <v>8.9032459999999976</v>
      </c>
      <c r="F385" s="19">
        <v>4.1938886689999997</v>
      </c>
      <c r="G385" s="19">
        <v>15.455211809</v>
      </c>
      <c r="H385" s="19">
        <v>4.987097286</v>
      </c>
      <c r="I385" s="19">
        <v>31.704378308000003</v>
      </c>
    </row>
    <row r="386" spans="1:9" x14ac:dyDescent="0.35">
      <c r="A386" s="21">
        <v>45536</v>
      </c>
      <c r="B386" s="18">
        <v>20.308129000000001</v>
      </c>
      <c r="C386" s="19">
        <v>14.0067</v>
      </c>
      <c r="D386" s="19">
        <v>2.9138999999999999</v>
      </c>
      <c r="E386" s="19">
        <v>8.6242459999999994</v>
      </c>
      <c r="F386" s="19">
        <v>4.0918371779999996</v>
      </c>
      <c r="G386" s="19">
        <v>16.323523805000001</v>
      </c>
      <c r="H386" s="19">
        <v>4.9438839899999998</v>
      </c>
      <c r="I386" s="19">
        <v>31.651999327000002</v>
      </c>
    </row>
    <row r="387" spans="1:9" x14ac:dyDescent="0.35">
      <c r="A387" s="21">
        <v>45566</v>
      </c>
      <c r="B387" s="18">
        <v>21.009778000000001</v>
      </c>
      <c r="C387" s="19">
        <v>14.1356</v>
      </c>
      <c r="D387" s="19">
        <v>2.9586999999999999</v>
      </c>
      <c r="E387" s="19">
        <v>8.7011460000000014</v>
      </c>
      <c r="F387" s="19">
        <v>3.8880352</v>
      </c>
      <c r="G387" s="19">
        <v>15.476410489999999</v>
      </c>
      <c r="H387" s="19">
        <v>5.4341509969999997</v>
      </c>
      <c r="I387" s="19">
        <v>31.228059449000003</v>
      </c>
    </row>
    <row r="388" spans="1:9" x14ac:dyDescent="0.35">
      <c r="A388" s="21">
        <v>45597</v>
      </c>
      <c r="B388" s="18">
        <v>20.234642000000001</v>
      </c>
      <c r="C388" s="19">
        <v>13.4877</v>
      </c>
      <c r="D388" s="19">
        <v>3.3029000000000002</v>
      </c>
      <c r="E388" s="19">
        <v>8.7590459999999943</v>
      </c>
      <c r="F388" s="19">
        <v>3.9636506489999999</v>
      </c>
      <c r="G388" s="19">
        <v>16.439082498000001</v>
      </c>
      <c r="H388" s="19">
        <v>5.7083179749999999</v>
      </c>
      <c r="I388" s="19">
        <v>31.057910755999998</v>
      </c>
    </row>
    <row r="389" spans="1:9" x14ac:dyDescent="0.35">
      <c r="A389" s="21">
        <v>45627</v>
      </c>
      <c r="B389" s="18">
        <v>20.432569000000001</v>
      </c>
      <c r="C389" s="19">
        <v>13.0182</v>
      </c>
      <c r="D389" s="19">
        <v>3.5143</v>
      </c>
      <c r="E389" s="19">
        <v>8.676146000000001</v>
      </c>
      <c r="F389" s="19">
        <v>4.0146339859999998</v>
      </c>
      <c r="G389" s="19">
        <v>16.891291656</v>
      </c>
      <c r="H389" s="19">
        <v>5.5784725909999997</v>
      </c>
      <c r="I389" s="19">
        <v>31.541804919</v>
      </c>
    </row>
  </sheetData>
  <hyperlinks>
    <hyperlink ref="A1" location="Índice!A1" display="Índice" xr:uid="{5ABF9DF3-7EC4-44F3-842B-7E7A88F8616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1968-F803-45DF-8A3F-56B82085C040}">
  <dimension ref="A1:I23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6328125" customWidth="1"/>
  </cols>
  <sheetData>
    <row r="1" spans="1:9" x14ac:dyDescent="0.35">
      <c r="A1" s="9" t="s">
        <v>19</v>
      </c>
    </row>
    <row r="2" spans="1:9" x14ac:dyDescent="0.35">
      <c r="A2" s="10"/>
      <c r="B2" s="10"/>
      <c r="C2" s="11"/>
    </row>
    <row r="3" spans="1:9" x14ac:dyDescent="0.35">
      <c r="A3" s="12" t="str">
        <f>Índice!A11</f>
        <v>Figura 2</v>
      </c>
      <c r="B3" s="13" t="str">
        <f>Índice!B11</f>
        <v>Demanda global de líquidos por produto (milhões b/d)</v>
      </c>
    </row>
    <row r="4" spans="1:9" x14ac:dyDescent="0.35">
      <c r="A4" s="14" t="s">
        <v>20</v>
      </c>
      <c r="B4" s="10" t="s">
        <v>74</v>
      </c>
    </row>
    <row r="6" spans="1:9" ht="23" x14ac:dyDescent="0.35">
      <c r="A6" s="15" t="s">
        <v>21</v>
      </c>
      <c r="B6" s="16" t="s">
        <v>97</v>
      </c>
      <c r="C6" s="16" t="s">
        <v>98</v>
      </c>
      <c r="D6" s="16" t="s">
        <v>99</v>
      </c>
      <c r="E6" s="16" t="s">
        <v>100</v>
      </c>
      <c r="F6" s="16" t="s">
        <v>101</v>
      </c>
      <c r="G6" s="16" t="s">
        <v>102</v>
      </c>
      <c r="H6" s="16" t="s">
        <v>104</v>
      </c>
      <c r="I6" s="16" t="s">
        <v>103</v>
      </c>
    </row>
    <row r="7" spans="1:9" x14ac:dyDescent="0.35">
      <c r="A7" s="17">
        <v>2007</v>
      </c>
      <c r="B7" s="18">
        <v>17.340428252487001</v>
      </c>
      <c r="C7" s="19">
        <v>7.02992813960324</v>
      </c>
      <c r="D7" s="19">
        <v>9.8693079590479709</v>
      </c>
      <c r="E7" s="19">
        <v>24.459562385180401</v>
      </c>
      <c r="F7" s="19">
        <v>6.7487485583966604</v>
      </c>
      <c r="G7" s="19">
        <v>21.986777957108998</v>
      </c>
      <c r="H7" s="19">
        <v>0.17334075601000001</v>
      </c>
      <c r="I7" s="19">
        <v>0.81069720933</v>
      </c>
    </row>
    <row r="8" spans="1:9" x14ac:dyDescent="0.35">
      <c r="A8" s="17">
        <f>A7+1</f>
        <v>2008</v>
      </c>
      <c r="B8" s="18">
        <v>16.6608285242453</v>
      </c>
      <c r="C8" s="19">
        <v>7.0085357059809006</v>
      </c>
      <c r="D8" s="19">
        <v>9.6685116431591798</v>
      </c>
      <c r="E8" s="19">
        <v>24.841037200045101</v>
      </c>
      <c r="F8" s="19">
        <v>6.6030730100287105</v>
      </c>
      <c r="G8" s="19">
        <v>22.0756652860846</v>
      </c>
      <c r="H8" s="19">
        <v>0.23436410803999999</v>
      </c>
      <c r="I8" s="19">
        <v>1.09205105223</v>
      </c>
    </row>
    <row r="9" spans="1:9" x14ac:dyDescent="0.35">
      <c r="A9" s="17">
        <f t="shared" ref="A9:A23" si="0">A8+1</f>
        <v>2009</v>
      </c>
      <c r="B9" s="18">
        <v>16.8790515415123</v>
      </c>
      <c r="C9" s="19">
        <v>7.2171148074003302</v>
      </c>
      <c r="D9" s="19">
        <v>8.8665625742808896</v>
      </c>
      <c r="E9" s="19">
        <v>24.438557947651198</v>
      </c>
      <c r="F9" s="19">
        <v>6.2617217065763207</v>
      </c>
      <c r="G9" s="19">
        <v>22.375026777001601</v>
      </c>
      <c r="H9" s="19">
        <v>0.27448265737000005</v>
      </c>
      <c r="I9" s="19">
        <v>1.2804926866999999</v>
      </c>
    </row>
    <row r="10" spans="1:9" x14ac:dyDescent="0.35">
      <c r="A10" s="17">
        <f t="shared" si="0"/>
        <v>2010</v>
      </c>
      <c r="B10" s="18">
        <v>17.965163632045201</v>
      </c>
      <c r="C10" s="19">
        <v>7.4861591351349297</v>
      </c>
      <c r="D10" s="19">
        <v>8.7105741624112589</v>
      </c>
      <c r="E10" s="19">
        <v>25.484745829104998</v>
      </c>
      <c r="F10" s="19">
        <v>6.4386929409701903</v>
      </c>
      <c r="G10" s="19">
        <v>22.7461548783686</v>
      </c>
      <c r="H10" s="19">
        <v>0.33647593243000001</v>
      </c>
      <c r="I10" s="19">
        <v>1.4142306223099999</v>
      </c>
    </row>
    <row r="11" spans="1:9" x14ac:dyDescent="0.35">
      <c r="A11" s="17">
        <f t="shared" si="0"/>
        <v>2011</v>
      </c>
      <c r="B11" s="18">
        <v>18.0463283055741</v>
      </c>
      <c r="C11" s="19">
        <v>7.6464221089686797</v>
      </c>
      <c r="D11" s="19">
        <v>8.4143056237545615</v>
      </c>
      <c r="E11" s="19">
        <v>25.998638581394399</v>
      </c>
      <c r="F11" s="19">
        <v>6.4569586806785102</v>
      </c>
      <c r="G11" s="19">
        <v>22.843003384961602</v>
      </c>
      <c r="H11" s="19">
        <v>0.43786019426</v>
      </c>
      <c r="I11" s="19">
        <v>1.39447484869</v>
      </c>
    </row>
    <row r="12" spans="1:9" x14ac:dyDescent="0.35">
      <c r="A12" s="17">
        <f t="shared" si="0"/>
        <v>2012</v>
      </c>
      <c r="B12" s="18">
        <v>18.505324944428001</v>
      </c>
      <c r="C12" s="19">
        <v>7.7908226937251399</v>
      </c>
      <c r="D12" s="19">
        <v>8.3848113698024012</v>
      </c>
      <c r="E12" s="19">
        <v>26.405578968657398</v>
      </c>
      <c r="F12" s="19">
        <v>6.4789618732407703</v>
      </c>
      <c r="G12" s="19">
        <v>23.1106020957148</v>
      </c>
      <c r="H12" s="19">
        <v>0.45690652334999998</v>
      </c>
      <c r="I12" s="19">
        <v>1.37443557053</v>
      </c>
    </row>
    <row r="13" spans="1:9" x14ac:dyDescent="0.35">
      <c r="A13" s="17">
        <f t="shared" si="0"/>
        <v>2013</v>
      </c>
      <c r="B13" s="18">
        <v>18.542560491472702</v>
      </c>
      <c r="C13" s="19">
        <v>8.2017683926852012</v>
      </c>
      <c r="D13" s="19">
        <v>7.8424446390740004</v>
      </c>
      <c r="E13" s="19">
        <v>26.989242561018898</v>
      </c>
      <c r="F13" s="19">
        <v>6.585250290727374</v>
      </c>
      <c r="G13" s="19">
        <v>23.998507562972602</v>
      </c>
      <c r="H13" s="19">
        <v>0.49767663436999998</v>
      </c>
      <c r="I13" s="19">
        <v>1.4798704817000001</v>
      </c>
    </row>
    <row r="14" spans="1:9" x14ac:dyDescent="0.35">
      <c r="A14" s="17">
        <f t="shared" si="0"/>
        <v>2014</v>
      </c>
      <c r="B14" s="18">
        <v>19.307238101787199</v>
      </c>
      <c r="C14" s="19">
        <v>8.40986965170395</v>
      </c>
      <c r="D14" s="19">
        <v>7.3853039910352196</v>
      </c>
      <c r="E14" s="19">
        <v>27.397246294729801</v>
      </c>
      <c r="F14" s="19">
        <v>6.7147122825542516</v>
      </c>
      <c r="G14" s="19">
        <v>24.481405239311702</v>
      </c>
      <c r="H14" s="19">
        <v>0.55726883602999999</v>
      </c>
      <c r="I14" s="19">
        <v>1.5627078088899999</v>
      </c>
    </row>
    <row r="15" spans="1:9" x14ac:dyDescent="0.35">
      <c r="A15" s="17">
        <f t="shared" si="0"/>
        <v>2015</v>
      </c>
      <c r="B15" s="18">
        <v>19.733728145027701</v>
      </c>
      <c r="C15" s="19">
        <v>8.6369420866443001</v>
      </c>
      <c r="D15" s="19">
        <v>7.0743511213317598</v>
      </c>
      <c r="E15" s="19">
        <v>27.954814389296303</v>
      </c>
      <c r="F15" s="19">
        <v>6.9663688661432062</v>
      </c>
      <c r="G15" s="19">
        <v>25.108534574682199</v>
      </c>
      <c r="H15" s="19">
        <v>0.53036036010999998</v>
      </c>
      <c r="I15" s="19">
        <v>1.6866222724</v>
      </c>
    </row>
    <row r="16" spans="1:9" x14ac:dyDescent="0.35">
      <c r="A16" s="17">
        <f t="shared" si="0"/>
        <v>2016</v>
      </c>
      <c r="B16" s="18">
        <v>20.2885416232434</v>
      </c>
      <c r="C16" s="19">
        <v>9.19857546452333</v>
      </c>
      <c r="D16" s="19">
        <v>7.0221436819599807</v>
      </c>
      <c r="E16" s="19">
        <v>27.615435384859001</v>
      </c>
      <c r="F16" s="19">
        <v>7.2177921305534714</v>
      </c>
      <c r="G16" s="19">
        <v>25.618239733711601</v>
      </c>
      <c r="H16" s="19">
        <v>0.59876878071399997</v>
      </c>
      <c r="I16" s="19">
        <v>1.6756691645299999</v>
      </c>
    </row>
    <row r="17" spans="1:9" x14ac:dyDescent="0.35">
      <c r="A17" s="17">
        <f t="shared" si="0"/>
        <v>2017</v>
      </c>
      <c r="B17" s="18">
        <v>21.346594140205301</v>
      </c>
      <c r="C17" s="19">
        <v>9.3725926369315289</v>
      </c>
      <c r="D17" s="19">
        <v>7.0013080084235595</v>
      </c>
      <c r="E17" s="19">
        <v>28.144555363731499</v>
      </c>
      <c r="F17" s="19">
        <v>7.5701562065855237</v>
      </c>
      <c r="G17" s="19">
        <v>25.867885851797599</v>
      </c>
      <c r="H17" s="19">
        <v>0.63069608082599993</v>
      </c>
      <c r="I17" s="19">
        <v>1.684710254888</v>
      </c>
    </row>
    <row r="18" spans="1:9" x14ac:dyDescent="0.35">
      <c r="A18" s="17">
        <f t="shared" si="0"/>
        <v>2018</v>
      </c>
      <c r="B18" s="18">
        <v>21.058029688830104</v>
      </c>
      <c r="C18" s="19">
        <v>9.7953712595621099</v>
      </c>
      <c r="D18" s="19">
        <v>6.7172631931658602</v>
      </c>
      <c r="E18" s="19">
        <v>28.178881925764902</v>
      </c>
      <c r="F18" s="19">
        <v>7.9000018093734639</v>
      </c>
      <c r="G18" s="19">
        <v>26.242630640669198</v>
      </c>
      <c r="H18" s="19">
        <v>0.7076232975090001</v>
      </c>
      <c r="I18" s="19">
        <v>1.794181708924</v>
      </c>
    </row>
    <row r="19" spans="1:9" x14ac:dyDescent="0.35">
      <c r="A19" s="17">
        <f t="shared" si="0"/>
        <v>2019</v>
      </c>
      <c r="B19" s="18">
        <v>21.5016418505978</v>
      </c>
      <c r="C19" s="19">
        <v>10.166110282303901</v>
      </c>
      <c r="D19" s="19">
        <v>6.3400110746133294</v>
      </c>
      <c r="E19" s="19">
        <v>28.048584342664899</v>
      </c>
      <c r="F19" s="19">
        <v>7.9906708468268874</v>
      </c>
      <c r="G19" s="19">
        <v>26.568083872572199</v>
      </c>
      <c r="H19" s="19">
        <v>0.78655951406300006</v>
      </c>
      <c r="I19" s="19">
        <v>1.8828262885659999</v>
      </c>
    </row>
    <row r="20" spans="1:9" x14ac:dyDescent="0.35">
      <c r="A20" s="17">
        <f t="shared" si="0"/>
        <v>2020</v>
      </c>
      <c r="B20" s="18">
        <v>21.313160279562101</v>
      </c>
      <c r="C20" s="19">
        <v>9.9016877572795199</v>
      </c>
      <c r="D20" s="19">
        <v>5.9068748834770304</v>
      </c>
      <c r="E20" s="19">
        <v>25.731302252494601</v>
      </c>
      <c r="F20" s="19">
        <v>4.7759707388727728</v>
      </c>
      <c r="G20" s="19">
        <v>23.385382382607698</v>
      </c>
      <c r="H20" s="19">
        <v>0.82158230457000003</v>
      </c>
      <c r="I20" s="19">
        <v>1.6768875351100001</v>
      </c>
    </row>
    <row r="21" spans="1:9" x14ac:dyDescent="0.35">
      <c r="A21" s="17">
        <f t="shared" si="0"/>
        <v>2021</v>
      </c>
      <c r="B21" s="18">
        <v>22.217345661025</v>
      </c>
      <c r="C21" s="19">
        <v>10.329611958356899</v>
      </c>
      <c r="D21" s="19">
        <v>6.3695754863906702</v>
      </c>
      <c r="E21" s="19">
        <v>27.0430894699644</v>
      </c>
      <c r="F21" s="19">
        <v>5.3469977961619541</v>
      </c>
      <c r="G21" s="19">
        <v>25.3650245435019</v>
      </c>
      <c r="H21" s="19">
        <v>0.88265630806000006</v>
      </c>
      <c r="I21" s="19">
        <v>1.77699512761</v>
      </c>
    </row>
    <row r="22" spans="1:9" x14ac:dyDescent="0.35">
      <c r="A22" s="17">
        <f t="shared" si="0"/>
        <v>2022</v>
      </c>
      <c r="B22" s="18">
        <v>22.281091975288401</v>
      </c>
      <c r="C22" s="19">
        <v>10.7209428117031</v>
      </c>
      <c r="D22" s="19">
        <v>6.6169204606274699</v>
      </c>
      <c r="E22" s="19">
        <v>27.749888923206598</v>
      </c>
      <c r="F22" s="19">
        <v>6.2442267646241687</v>
      </c>
      <c r="G22" s="19">
        <v>25.894891209674501</v>
      </c>
      <c r="H22" s="19">
        <v>0.94339266492000007</v>
      </c>
      <c r="I22" s="19">
        <v>1.8344426033600001</v>
      </c>
    </row>
    <row r="23" spans="1:9" x14ac:dyDescent="0.35">
      <c r="A23" s="17">
        <f t="shared" si="0"/>
        <v>2023</v>
      </c>
      <c r="B23" s="18">
        <v>22.824829945574599</v>
      </c>
      <c r="C23" s="19">
        <v>10.940831418595801</v>
      </c>
      <c r="D23" s="19">
        <v>6.5641249703671205</v>
      </c>
      <c r="E23" s="19">
        <v>27.800191098117299</v>
      </c>
      <c r="F23" s="19">
        <v>7.2106168007443774</v>
      </c>
      <c r="G23" s="19">
        <v>26.519455416398401</v>
      </c>
      <c r="H23" s="19">
        <v>1</v>
      </c>
      <c r="I23" s="19">
        <v>1.9</v>
      </c>
    </row>
  </sheetData>
  <hyperlinks>
    <hyperlink ref="A1" location="Índice!A1" display="Índice" xr:uid="{CB0E8A97-0B51-4F81-A2A4-AB4B2E25C38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1FC4-DCDA-468C-8533-E04C484E4580}">
  <dimension ref="A1:D389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  <c r="C2" s="11"/>
    </row>
    <row r="3" spans="1:4" x14ac:dyDescent="0.35">
      <c r="A3" s="12" t="str">
        <f>Índice!A12</f>
        <v>Figura 3</v>
      </c>
      <c r="B3" s="13" t="str">
        <f>Índice!B12</f>
        <v>Oferta global de combustíveis líquidos por grupos de países (milhões b/d)</v>
      </c>
    </row>
    <row r="4" spans="1:4" x14ac:dyDescent="0.35">
      <c r="A4" s="14" t="s">
        <v>20</v>
      </c>
      <c r="B4" s="10" t="s">
        <v>74</v>
      </c>
    </row>
    <row r="6" spans="1:4" ht="23" x14ac:dyDescent="0.35">
      <c r="A6" s="15" t="s">
        <v>75</v>
      </c>
      <c r="B6" s="16" t="s">
        <v>84</v>
      </c>
      <c r="C6" s="16" t="s">
        <v>85</v>
      </c>
      <c r="D6" s="16" t="s">
        <v>86</v>
      </c>
    </row>
    <row r="7" spans="1:4" x14ac:dyDescent="0.35">
      <c r="A7" s="21">
        <v>34001</v>
      </c>
      <c r="B7" s="18">
        <v>25.853662999999994</v>
      </c>
      <c r="C7" s="19">
        <v>21.376241</v>
      </c>
      <c r="D7" s="19">
        <v>20.384329999999999</v>
      </c>
    </row>
    <row r="8" spans="1:4" x14ac:dyDescent="0.35">
      <c r="A8" s="21">
        <v>34029</v>
      </c>
      <c r="B8" s="18">
        <v>25.249178999999998</v>
      </c>
      <c r="C8" s="19">
        <v>21.485367999999998</v>
      </c>
      <c r="D8" s="19">
        <v>20.224711999999997</v>
      </c>
    </row>
    <row r="9" spans="1:4" x14ac:dyDescent="0.35">
      <c r="A9" s="21">
        <v>34060</v>
      </c>
      <c r="B9" s="18">
        <v>24.735945000000001</v>
      </c>
      <c r="C9" s="19">
        <v>21.337934000000001</v>
      </c>
      <c r="D9" s="19">
        <v>20.150995999999999</v>
      </c>
    </row>
    <row r="10" spans="1:4" x14ac:dyDescent="0.35">
      <c r="A10" s="21">
        <v>34090</v>
      </c>
      <c r="B10" s="18">
        <v>24.909666000000001</v>
      </c>
      <c r="C10" s="19">
        <v>21.331461000000001</v>
      </c>
      <c r="D10" s="19">
        <v>20.091393</v>
      </c>
    </row>
    <row r="11" spans="1:4" x14ac:dyDescent="0.35">
      <c r="A11" s="21">
        <v>34121</v>
      </c>
      <c r="B11" s="18">
        <v>25.031252999999996</v>
      </c>
      <c r="C11" s="19">
        <v>21.003914999999999</v>
      </c>
      <c r="D11" s="19">
        <v>20.033586000000003</v>
      </c>
    </row>
    <row r="12" spans="1:4" x14ac:dyDescent="0.35">
      <c r="A12" s="21">
        <v>34151</v>
      </c>
      <c r="B12" s="18">
        <v>25.419390999999994</v>
      </c>
      <c r="C12" s="19">
        <v>21.543400000000002</v>
      </c>
      <c r="D12" s="19">
        <v>19.831428999999996</v>
      </c>
    </row>
    <row r="13" spans="1:4" x14ac:dyDescent="0.35">
      <c r="A13" s="21">
        <v>34182</v>
      </c>
      <c r="B13" s="18">
        <v>25.405076999999995</v>
      </c>
      <c r="C13" s="19">
        <v>21.551318999999999</v>
      </c>
      <c r="D13" s="19">
        <v>19.700421999999996</v>
      </c>
    </row>
    <row r="14" spans="1:4" x14ac:dyDescent="0.35">
      <c r="A14" s="21">
        <v>34213</v>
      </c>
      <c r="B14" s="18">
        <v>25.519562999999998</v>
      </c>
      <c r="C14" s="19">
        <v>21.495373000000001</v>
      </c>
      <c r="D14" s="19">
        <v>19.666708999999997</v>
      </c>
    </row>
    <row r="15" spans="1:4" x14ac:dyDescent="0.35">
      <c r="A15" s="21">
        <v>34243</v>
      </c>
      <c r="B15" s="18">
        <v>25.470174</v>
      </c>
      <c r="C15" s="19">
        <v>21.982699</v>
      </c>
      <c r="D15" s="19">
        <v>19.750923</v>
      </c>
    </row>
    <row r="16" spans="1:4" x14ac:dyDescent="0.35">
      <c r="A16" s="21">
        <v>34274</v>
      </c>
      <c r="B16" s="18">
        <v>25.184031000000001</v>
      </c>
      <c r="C16" s="19">
        <v>22.322279999999999</v>
      </c>
      <c r="D16" s="19">
        <v>19.767085000000002</v>
      </c>
    </row>
    <row r="17" spans="1:4" x14ac:dyDescent="0.35">
      <c r="A17" s="21">
        <v>34304</v>
      </c>
      <c r="B17" s="18">
        <v>25.493560000000002</v>
      </c>
      <c r="C17" s="19">
        <v>22.212452000000003</v>
      </c>
      <c r="D17" s="19">
        <v>19.742730999999996</v>
      </c>
    </row>
    <row r="18" spans="1:4" x14ac:dyDescent="0.35">
      <c r="A18" s="21">
        <v>34335</v>
      </c>
      <c r="B18" s="18">
        <v>25.956592129519994</v>
      </c>
      <c r="C18" s="19">
        <v>22.190999999999999</v>
      </c>
      <c r="D18" s="19">
        <v>20.052199999999996</v>
      </c>
    </row>
    <row r="19" spans="1:4" x14ac:dyDescent="0.35">
      <c r="A19" s="21">
        <v>34366</v>
      </c>
      <c r="B19" s="18">
        <v>25.940592129919995</v>
      </c>
      <c r="C19" s="19">
        <v>22.193999999999999</v>
      </c>
      <c r="D19" s="19">
        <v>19.7971</v>
      </c>
    </row>
    <row r="20" spans="1:4" x14ac:dyDescent="0.35">
      <c r="A20" s="21">
        <v>34394</v>
      </c>
      <c r="B20" s="18">
        <v>25.984592130379994</v>
      </c>
      <c r="C20" s="19">
        <v>22.096</v>
      </c>
      <c r="D20" s="19">
        <v>19.769999999999992</v>
      </c>
    </row>
    <row r="21" spans="1:4" x14ac:dyDescent="0.35">
      <c r="A21" s="21">
        <v>34425</v>
      </c>
      <c r="B21" s="18">
        <v>25.83179212992</v>
      </c>
      <c r="C21" s="19">
        <v>22.042999999999999</v>
      </c>
      <c r="D21" s="19">
        <v>19.623099999999997</v>
      </c>
    </row>
    <row r="22" spans="1:4" x14ac:dyDescent="0.35">
      <c r="A22" s="21">
        <v>34455</v>
      </c>
      <c r="B22" s="18">
        <v>25.973792130119996</v>
      </c>
      <c r="C22" s="19">
        <v>22.085999999999999</v>
      </c>
      <c r="D22" s="19">
        <v>19.806199999999997</v>
      </c>
    </row>
    <row r="23" spans="1:4" x14ac:dyDescent="0.35">
      <c r="A23" s="21">
        <v>34486</v>
      </c>
      <c r="B23" s="18">
        <v>26.084792129719997</v>
      </c>
      <c r="C23" s="19">
        <v>22.248000000000001</v>
      </c>
      <c r="D23" s="19">
        <v>19.937099999999997</v>
      </c>
    </row>
    <row r="24" spans="1:4" x14ac:dyDescent="0.35">
      <c r="A24" s="21">
        <v>34516</v>
      </c>
      <c r="B24" s="18">
        <v>25.94079212978</v>
      </c>
      <c r="C24" s="19">
        <v>22.135000000000002</v>
      </c>
      <c r="D24" s="19">
        <v>19.866100000000003</v>
      </c>
    </row>
    <row r="25" spans="1:4" x14ac:dyDescent="0.35">
      <c r="A25" s="21">
        <v>34547</v>
      </c>
      <c r="B25" s="18">
        <v>25.699581800080001</v>
      </c>
      <c r="C25" s="19">
        <v>22.204999999999998</v>
      </c>
      <c r="D25" s="19">
        <v>19.912099999999999</v>
      </c>
    </row>
    <row r="26" spans="1:4" x14ac:dyDescent="0.35">
      <c r="A26" s="21">
        <v>34578</v>
      </c>
      <c r="B26" s="18">
        <v>26.156581800279998</v>
      </c>
      <c r="C26" s="19">
        <v>22.532</v>
      </c>
      <c r="D26" s="19">
        <v>19.793099999999999</v>
      </c>
    </row>
    <row r="27" spans="1:4" x14ac:dyDescent="0.35">
      <c r="A27" s="21">
        <v>34608</v>
      </c>
      <c r="B27" s="18">
        <v>26.225581799819999</v>
      </c>
      <c r="C27" s="19">
        <v>22.876999999999999</v>
      </c>
      <c r="D27" s="19">
        <v>19.959099999999999</v>
      </c>
    </row>
    <row r="28" spans="1:4" x14ac:dyDescent="0.35">
      <c r="A28" s="21">
        <v>34639</v>
      </c>
      <c r="B28" s="18">
        <v>26.229581799919995</v>
      </c>
      <c r="C28" s="19">
        <v>23.167000000000002</v>
      </c>
      <c r="D28" s="19">
        <v>20.065099999999997</v>
      </c>
    </row>
    <row r="29" spans="1:4" x14ac:dyDescent="0.35">
      <c r="A29" s="21">
        <v>34669</v>
      </c>
      <c r="B29" s="18">
        <v>26.195581799719996</v>
      </c>
      <c r="C29" s="19">
        <v>23.547999999999998</v>
      </c>
      <c r="D29" s="19">
        <v>20.091099999999997</v>
      </c>
    </row>
    <row r="30" spans="1:4" x14ac:dyDescent="0.35">
      <c r="A30" s="21">
        <v>34700</v>
      </c>
      <c r="B30" s="18">
        <v>25.884281731259996</v>
      </c>
      <c r="C30" s="19">
        <v>23.158900000000003</v>
      </c>
      <c r="D30" s="19">
        <v>20.1053</v>
      </c>
    </row>
    <row r="31" spans="1:4" x14ac:dyDescent="0.35">
      <c r="A31" s="21">
        <v>34731</v>
      </c>
      <c r="B31" s="18">
        <v>26.064322197589995</v>
      </c>
      <c r="C31" s="19">
        <v>23.142900000000001</v>
      </c>
      <c r="D31" s="19">
        <v>20.372299999999999</v>
      </c>
    </row>
    <row r="32" spans="1:4" x14ac:dyDescent="0.35">
      <c r="A32" s="21">
        <v>34759</v>
      </c>
      <c r="B32" s="18">
        <v>25.684281730949998</v>
      </c>
      <c r="C32" s="19">
        <v>22.867900000000002</v>
      </c>
      <c r="D32" s="19">
        <v>20.156299999999998</v>
      </c>
    </row>
    <row r="33" spans="1:4" x14ac:dyDescent="0.35">
      <c r="A33" s="21">
        <v>34790</v>
      </c>
      <c r="B33" s="18">
        <v>26.21128173056</v>
      </c>
      <c r="C33" s="19">
        <v>23.103900000000003</v>
      </c>
      <c r="D33" s="19">
        <v>20.308299999999999</v>
      </c>
    </row>
    <row r="34" spans="1:4" x14ac:dyDescent="0.35">
      <c r="A34" s="21">
        <v>34820</v>
      </c>
      <c r="B34" s="18">
        <v>26.742281731239995</v>
      </c>
      <c r="C34" s="19">
        <v>22.8339</v>
      </c>
      <c r="D34" s="19">
        <v>20.043200000000002</v>
      </c>
    </row>
    <row r="35" spans="1:4" x14ac:dyDescent="0.35">
      <c r="A35" s="21">
        <v>34851</v>
      </c>
      <c r="B35" s="18">
        <v>26.074281730939994</v>
      </c>
      <c r="C35" s="19">
        <v>22.091900000000003</v>
      </c>
      <c r="D35" s="19">
        <v>20.409200000000002</v>
      </c>
    </row>
    <row r="36" spans="1:4" x14ac:dyDescent="0.35">
      <c r="A36" s="21">
        <v>34881</v>
      </c>
      <c r="B36" s="18">
        <v>26.421681731190002</v>
      </c>
      <c r="C36" s="19">
        <v>22.797900000000002</v>
      </c>
      <c r="D36" s="19">
        <v>20.399200000000008</v>
      </c>
    </row>
    <row r="37" spans="1:4" x14ac:dyDescent="0.35">
      <c r="A37" s="21">
        <v>34912</v>
      </c>
      <c r="B37" s="18">
        <v>26.656639546190004</v>
      </c>
      <c r="C37" s="19">
        <v>22.629900000000003</v>
      </c>
      <c r="D37" s="19">
        <v>20.451200000000004</v>
      </c>
    </row>
    <row r="38" spans="1:4" x14ac:dyDescent="0.35">
      <c r="A38" s="21">
        <v>34943</v>
      </c>
      <c r="B38" s="18">
        <v>26.449979623289998</v>
      </c>
      <c r="C38" s="19">
        <v>23.308900000000001</v>
      </c>
      <c r="D38" s="19">
        <v>20.467200000000005</v>
      </c>
    </row>
    <row r="39" spans="1:4" x14ac:dyDescent="0.35">
      <c r="A39" s="21">
        <v>34973</v>
      </c>
      <c r="B39" s="18">
        <v>26.684979623560004</v>
      </c>
      <c r="C39" s="19">
        <v>22.6569</v>
      </c>
      <c r="D39" s="19">
        <v>20.478200000000001</v>
      </c>
    </row>
    <row r="40" spans="1:4" x14ac:dyDescent="0.35">
      <c r="A40" s="21">
        <v>35004</v>
      </c>
      <c r="B40" s="18">
        <v>26.32097962332</v>
      </c>
      <c r="C40" s="19">
        <v>23.478900000000003</v>
      </c>
      <c r="D40" s="19">
        <v>20.321200000000008</v>
      </c>
    </row>
    <row r="41" spans="1:4" x14ac:dyDescent="0.35">
      <c r="A41" s="21">
        <v>35034</v>
      </c>
      <c r="B41" s="18">
        <v>26.441979623520002</v>
      </c>
      <c r="C41" s="19">
        <v>23.633900000000001</v>
      </c>
      <c r="D41" s="19">
        <v>20.401200000000003</v>
      </c>
    </row>
    <row r="42" spans="1:4" x14ac:dyDescent="0.35">
      <c r="A42" s="21">
        <v>35065</v>
      </c>
      <c r="B42" s="18">
        <v>26.483896581110002</v>
      </c>
      <c r="C42" s="19">
        <v>23.566400000000002</v>
      </c>
      <c r="D42" s="19">
        <v>20.562900000000003</v>
      </c>
    </row>
    <row r="43" spans="1:4" x14ac:dyDescent="0.35">
      <c r="A43" s="21">
        <v>35096</v>
      </c>
      <c r="B43" s="18">
        <v>26.589896581109997</v>
      </c>
      <c r="C43" s="19">
        <v>23.613499999999998</v>
      </c>
      <c r="D43" s="19">
        <v>20.708900000000003</v>
      </c>
    </row>
    <row r="44" spans="1:4" x14ac:dyDescent="0.35">
      <c r="A44" s="21">
        <v>35125</v>
      </c>
      <c r="B44" s="18">
        <v>26.681687593610004</v>
      </c>
      <c r="C44" s="19">
        <v>23.8034</v>
      </c>
      <c r="D44" s="19">
        <v>20.493900000000004</v>
      </c>
    </row>
    <row r="45" spans="1:4" x14ac:dyDescent="0.35">
      <c r="A45" s="21">
        <v>35156</v>
      </c>
      <c r="B45" s="18">
        <v>26.460896581109999</v>
      </c>
      <c r="C45" s="19">
        <v>23.8064</v>
      </c>
      <c r="D45" s="19">
        <v>20.591899999999999</v>
      </c>
    </row>
    <row r="46" spans="1:4" x14ac:dyDescent="0.35">
      <c r="A46" s="21">
        <v>35186</v>
      </c>
      <c r="B46" s="18">
        <v>26.522896581110004</v>
      </c>
      <c r="C46" s="19">
        <v>23.494400000000002</v>
      </c>
      <c r="D46" s="19">
        <v>20.776900000000001</v>
      </c>
    </row>
    <row r="47" spans="1:4" x14ac:dyDescent="0.35">
      <c r="A47" s="21">
        <v>35217</v>
      </c>
      <c r="B47" s="18">
        <v>26.650150505110002</v>
      </c>
      <c r="C47" s="19">
        <v>23.603400000000001</v>
      </c>
      <c r="D47" s="19">
        <v>20.773400000000002</v>
      </c>
    </row>
    <row r="48" spans="1:4" x14ac:dyDescent="0.35">
      <c r="A48" s="21">
        <v>35247</v>
      </c>
      <c r="B48" s="18">
        <v>26.77982240351</v>
      </c>
      <c r="C48" s="19">
        <v>23.749400000000001</v>
      </c>
      <c r="D48" s="19">
        <v>20.647399999999998</v>
      </c>
    </row>
    <row r="49" spans="1:4" x14ac:dyDescent="0.35">
      <c r="A49" s="21">
        <v>35278</v>
      </c>
      <c r="B49" s="18">
        <v>26.768822403410002</v>
      </c>
      <c r="C49" s="19">
        <v>23.331400000000002</v>
      </c>
      <c r="D49" s="19">
        <v>20.639399999999998</v>
      </c>
    </row>
    <row r="50" spans="1:4" x14ac:dyDescent="0.35">
      <c r="A50" s="21">
        <v>35309</v>
      </c>
      <c r="B50" s="18">
        <v>26.785543403409999</v>
      </c>
      <c r="C50" s="19">
        <v>23.729400000000002</v>
      </c>
      <c r="D50" s="19">
        <v>20.697400000000005</v>
      </c>
    </row>
    <row r="51" spans="1:4" x14ac:dyDescent="0.35">
      <c r="A51" s="21">
        <v>35339</v>
      </c>
      <c r="B51" s="18">
        <v>26.862797326810004</v>
      </c>
      <c r="C51" s="19">
        <v>23.979400000000002</v>
      </c>
      <c r="D51" s="19">
        <v>20.814400000000003</v>
      </c>
    </row>
    <row r="52" spans="1:4" x14ac:dyDescent="0.35">
      <c r="A52" s="21">
        <v>35370</v>
      </c>
      <c r="B52" s="18">
        <v>26.909797327210004</v>
      </c>
      <c r="C52" s="19">
        <v>24.304400000000001</v>
      </c>
      <c r="D52" s="19">
        <v>20.987400000000001</v>
      </c>
    </row>
    <row r="53" spans="1:4" x14ac:dyDescent="0.35">
      <c r="A53" s="21">
        <v>35400</v>
      </c>
      <c r="B53" s="18">
        <v>27.442797326790004</v>
      </c>
      <c r="C53" s="19">
        <v>24.452400000000001</v>
      </c>
      <c r="D53" s="19">
        <v>20.890400000000003</v>
      </c>
    </row>
    <row r="54" spans="1:4" x14ac:dyDescent="0.35">
      <c r="A54" s="21">
        <v>35431</v>
      </c>
      <c r="B54" s="18">
        <v>27.435259919129994</v>
      </c>
      <c r="C54" s="19">
        <v>24.098400000000002</v>
      </c>
      <c r="D54" s="19">
        <v>21.079400000000003</v>
      </c>
    </row>
    <row r="55" spans="1:4" x14ac:dyDescent="0.35">
      <c r="A55" s="21">
        <v>35462</v>
      </c>
      <c r="B55" s="18">
        <v>27.704259919019997</v>
      </c>
      <c r="C55" s="19">
        <v>24.376300000000001</v>
      </c>
      <c r="D55" s="19">
        <v>21.055399999999999</v>
      </c>
    </row>
    <row r="56" spans="1:4" x14ac:dyDescent="0.35">
      <c r="A56" s="21">
        <v>35490</v>
      </c>
      <c r="B56" s="18">
        <v>27.89925991882</v>
      </c>
      <c r="C56" s="19">
        <v>24.096400000000003</v>
      </c>
      <c r="D56" s="19">
        <v>21.107400000000002</v>
      </c>
    </row>
    <row r="57" spans="1:4" x14ac:dyDescent="0.35">
      <c r="A57" s="21">
        <v>35521</v>
      </c>
      <c r="B57" s="18">
        <v>28.15025991872</v>
      </c>
      <c r="C57" s="19">
        <v>24.1234</v>
      </c>
      <c r="D57" s="19">
        <v>21.288799999999995</v>
      </c>
    </row>
    <row r="58" spans="1:4" x14ac:dyDescent="0.35">
      <c r="A58" s="21">
        <v>35551</v>
      </c>
      <c r="B58" s="18">
        <v>27.884259918219996</v>
      </c>
      <c r="C58" s="19">
        <v>23.724400000000003</v>
      </c>
      <c r="D58" s="19">
        <v>21.306000000000001</v>
      </c>
    </row>
    <row r="59" spans="1:4" x14ac:dyDescent="0.35">
      <c r="A59" s="21">
        <v>35582</v>
      </c>
      <c r="B59" s="18">
        <v>27.462259918780006</v>
      </c>
      <c r="C59" s="19">
        <v>23.421400000000002</v>
      </c>
      <c r="D59" s="19">
        <v>21.230400000000003</v>
      </c>
    </row>
    <row r="60" spans="1:4" x14ac:dyDescent="0.35">
      <c r="A60" s="21">
        <v>35612</v>
      </c>
      <c r="B60" s="18">
        <v>27.476259918980002</v>
      </c>
      <c r="C60" s="19">
        <v>23.9815</v>
      </c>
      <c r="D60" s="19">
        <v>21.162600000000001</v>
      </c>
    </row>
    <row r="61" spans="1:4" x14ac:dyDescent="0.35">
      <c r="A61" s="21">
        <v>35643</v>
      </c>
      <c r="B61" s="18">
        <v>28.614259918419997</v>
      </c>
      <c r="C61" s="19">
        <v>23.688500000000001</v>
      </c>
      <c r="D61" s="19">
        <v>21.2256</v>
      </c>
    </row>
    <row r="62" spans="1:4" x14ac:dyDescent="0.35">
      <c r="A62" s="21">
        <v>35674</v>
      </c>
      <c r="B62" s="18">
        <v>28.629686141280001</v>
      </c>
      <c r="C62" s="19">
        <v>24.166900000000002</v>
      </c>
      <c r="D62" s="19">
        <v>21.191600000000001</v>
      </c>
    </row>
    <row r="63" spans="1:4" x14ac:dyDescent="0.35">
      <c r="A63" s="21">
        <v>35704</v>
      </c>
      <c r="B63" s="18">
        <v>28.77147203162</v>
      </c>
      <c r="C63" s="19">
        <v>24.605</v>
      </c>
      <c r="D63" s="19">
        <v>21.121600000000001</v>
      </c>
    </row>
    <row r="64" spans="1:4" x14ac:dyDescent="0.35">
      <c r="A64" s="21">
        <v>35735</v>
      </c>
      <c r="B64" s="18">
        <v>28.510259918520006</v>
      </c>
      <c r="C64" s="19">
        <v>24.571000000000002</v>
      </c>
      <c r="D64" s="19">
        <v>21.234599999999997</v>
      </c>
    </row>
    <row r="65" spans="1:4" x14ac:dyDescent="0.35">
      <c r="A65" s="21">
        <v>35765</v>
      </c>
      <c r="B65" s="18">
        <v>28.167316450539996</v>
      </c>
      <c r="C65" s="19">
        <v>24.8139</v>
      </c>
      <c r="D65" s="19">
        <v>21.234599999999997</v>
      </c>
    </row>
    <row r="66" spans="1:4" x14ac:dyDescent="0.35">
      <c r="A66" s="21">
        <v>35796</v>
      </c>
      <c r="B66" s="18">
        <v>29.273748480800002</v>
      </c>
      <c r="C66" s="19">
        <v>24.648499999999999</v>
      </c>
      <c r="D66" s="19">
        <v>21.709099999999996</v>
      </c>
    </row>
    <row r="67" spans="1:4" x14ac:dyDescent="0.35">
      <c r="A67" s="21">
        <v>35827</v>
      </c>
      <c r="B67" s="18">
        <v>29.715991494799997</v>
      </c>
      <c r="C67" s="19">
        <v>24.633500000000002</v>
      </c>
      <c r="D67" s="19">
        <v>21.673100000000002</v>
      </c>
    </row>
    <row r="68" spans="1:4" x14ac:dyDescent="0.35">
      <c r="A68" s="21">
        <v>35855</v>
      </c>
      <c r="B68" s="18">
        <v>29.699991494799995</v>
      </c>
      <c r="C68" s="19">
        <v>24.4465</v>
      </c>
      <c r="D68" s="19">
        <v>21.6891</v>
      </c>
    </row>
    <row r="69" spans="1:4" x14ac:dyDescent="0.35">
      <c r="A69" s="21">
        <v>35886</v>
      </c>
      <c r="B69" s="18">
        <v>29.612991494099997</v>
      </c>
      <c r="C69" s="19">
        <v>24.6464</v>
      </c>
      <c r="D69" s="19">
        <v>21.464099999999995</v>
      </c>
    </row>
    <row r="70" spans="1:4" x14ac:dyDescent="0.35">
      <c r="A70" s="21">
        <v>35916</v>
      </c>
      <c r="B70" s="18">
        <v>29.544991494600001</v>
      </c>
      <c r="C70" s="19">
        <v>24.0472</v>
      </c>
      <c r="D70" s="19">
        <v>21.504999999999999</v>
      </c>
    </row>
    <row r="71" spans="1:4" x14ac:dyDescent="0.35">
      <c r="A71" s="21">
        <v>35947</v>
      </c>
      <c r="B71" s="18">
        <v>29.000991494600001</v>
      </c>
      <c r="C71" s="19">
        <v>24.0854</v>
      </c>
      <c r="D71" s="19">
        <v>21.704099999999997</v>
      </c>
    </row>
    <row r="72" spans="1:4" x14ac:dyDescent="0.35">
      <c r="A72" s="21">
        <v>35977</v>
      </c>
      <c r="B72" s="18">
        <v>28.878748481599999</v>
      </c>
      <c r="C72" s="19">
        <v>23.8934</v>
      </c>
      <c r="D72" s="19">
        <v>21.573099999999997</v>
      </c>
    </row>
    <row r="73" spans="1:4" x14ac:dyDescent="0.35">
      <c r="A73" s="21">
        <v>36008</v>
      </c>
      <c r="B73" s="18">
        <v>28.600748481299998</v>
      </c>
      <c r="C73" s="19">
        <v>23.465299999999999</v>
      </c>
      <c r="D73" s="19">
        <v>21.5671</v>
      </c>
    </row>
    <row r="74" spans="1:4" x14ac:dyDescent="0.35">
      <c r="A74" s="21">
        <v>36039</v>
      </c>
      <c r="B74" s="18">
        <v>28.695505468299999</v>
      </c>
      <c r="C74" s="19">
        <v>23.382400000000001</v>
      </c>
      <c r="D74" s="19">
        <v>21.582100000000001</v>
      </c>
    </row>
    <row r="75" spans="1:4" x14ac:dyDescent="0.35">
      <c r="A75" s="21">
        <v>36069</v>
      </c>
      <c r="B75" s="18">
        <v>28.560505468300001</v>
      </c>
      <c r="C75" s="19">
        <v>23.6264</v>
      </c>
      <c r="D75" s="19">
        <v>21.644100000000002</v>
      </c>
    </row>
    <row r="76" spans="1:4" x14ac:dyDescent="0.35">
      <c r="A76" s="21">
        <v>36100</v>
      </c>
      <c r="B76" s="18">
        <v>28.830505467499997</v>
      </c>
      <c r="C76" s="19">
        <v>24.223400000000002</v>
      </c>
      <c r="D76" s="19">
        <v>21.771099999999997</v>
      </c>
    </row>
    <row r="77" spans="1:4" x14ac:dyDescent="0.35">
      <c r="A77" s="21">
        <v>36130</v>
      </c>
      <c r="B77" s="18">
        <v>28.568505467499996</v>
      </c>
      <c r="C77" s="19">
        <v>24.090499999999999</v>
      </c>
      <c r="D77" s="19">
        <v>21.853099999999998</v>
      </c>
    </row>
    <row r="78" spans="1:4" x14ac:dyDescent="0.35">
      <c r="A78" s="21">
        <v>36161</v>
      </c>
      <c r="B78" s="18">
        <v>28.779026670019995</v>
      </c>
      <c r="C78" s="19">
        <v>23.8568</v>
      </c>
      <c r="D78" s="19">
        <v>22.149100000000004</v>
      </c>
    </row>
    <row r="79" spans="1:4" x14ac:dyDescent="0.35">
      <c r="A79" s="21">
        <v>36192</v>
      </c>
      <c r="B79" s="18">
        <v>29.299026669419995</v>
      </c>
      <c r="C79" s="19">
        <v>23.878700000000002</v>
      </c>
      <c r="D79" s="19">
        <v>22.049899999999997</v>
      </c>
    </row>
    <row r="80" spans="1:4" x14ac:dyDescent="0.35">
      <c r="A80" s="21">
        <v>36220</v>
      </c>
      <c r="B80" s="18">
        <v>29.066026669869998</v>
      </c>
      <c r="C80" s="19">
        <v>23.5318</v>
      </c>
      <c r="D80" s="19">
        <v>22.219100000000005</v>
      </c>
    </row>
    <row r="81" spans="1:4" x14ac:dyDescent="0.35">
      <c r="A81" s="21">
        <v>36251</v>
      </c>
      <c r="B81" s="18">
        <v>27.818026669980004</v>
      </c>
      <c r="C81" s="19">
        <v>23.495799999999999</v>
      </c>
      <c r="D81" s="19">
        <v>22.0901</v>
      </c>
    </row>
    <row r="82" spans="1:4" x14ac:dyDescent="0.35">
      <c r="A82" s="21">
        <v>36281</v>
      </c>
      <c r="B82" s="18">
        <v>27.753026669910003</v>
      </c>
      <c r="C82" s="19">
        <v>23.430799999999998</v>
      </c>
      <c r="D82" s="19">
        <v>22.048100000000002</v>
      </c>
    </row>
    <row r="83" spans="1:4" x14ac:dyDescent="0.35">
      <c r="A83" s="21">
        <v>36312</v>
      </c>
      <c r="B83" s="18">
        <v>27.235026669409997</v>
      </c>
      <c r="C83" s="19">
        <v>22.875</v>
      </c>
      <c r="D83" s="19">
        <v>22.065100000000005</v>
      </c>
    </row>
    <row r="84" spans="1:4" x14ac:dyDescent="0.35">
      <c r="A84" s="21">
        <v>36342</v>
      </c>
      <c r="B84" s="18">
        <v>27.775026669959999</v>
      </c>
      <c r="C84" s="19">
        <v>23.748099999999997</v>
      </c>
      <c r="D84" s="19">
        <v>22.275100000000002</v>
      </c>
    </row>
    <row r="85" spans="1:4" x14ac:dyDescent="0.35">
      <c r="A85" s="21">
        <v>36373</v>
      </c>
      <c r="B85" s="18">
        <v>28.02502667009</v>
      </c>
      <c r="C85" s="19">
        <v>23.469099999999997</v>
      </c>
      <c r="D85" s="19">
        <v>22.2271</v>
      </c>
    </row>
    <row r="86" spans="1:4" x14ac:dyDescent="0.35">
      <c r="A86" s="21">
        <v>36404</v>
      </c>
      <c r="B86" s="18">
        <v>28.059761179229998</v>
      </c>
      <c r="C86" s="19">
        <v>23.5425</v>
      </c>
      <c r="D86" s="19">
        <v>22.243100000000005</v>
      </c>
    </row>
    <row r="87" spans="1:4" x14ac:dyDescent="0.35">
      <c r="A87" s="21">
        <v>36434</v>
      </c>
      <c r="B87" s="18">
        <v>28.12302667038</v>
      </c>
      <c r="C87" s="19">
        <v>24.028500000000001</v>
      </c>
      <c r="D87" s="19">
        <v>22.284100000000002</v>
      </c>
    </row>
    <row r="88" spans="1:4" x14ac:dyDescent="0.35">
      <c r="A88" s="21">
        <v>36465</v>
      </c>
      <c r="B88" s="18">
        <v>27.588026669980003</v>
      </c>
      <c r="C88" s="19">
        <v>24.5185</v>
      </c>
      <c r="D88" s="19">
        <v>22.328100000000003</v>
      </c>
    </row>
    <row r="89" spans="1:4" x14ac:dyDescent="0.35">
      <c r="A89" s="21">
        <v>36495</v>
      </c>
      <c r="B89" s="18">
        <v>26.703292159980002</v>
      </c>
      <c r="C89" s="19">
        <v>24.6206</v>
      </c>
      <c r="D89" s="19">
        <v>22.420199999999998</v>
      </c>
    </row>
    <row r="90" spans="1:4" x14ac:dyDescent="0.35">
      <c r="A90" s="21">
        <v>36526</v>
      </c>
      <c r="B90" s="18">
        <v>27.816930161351792</v>
      </c>
      <c r="C90" s="19">
        <v>24.3764244267152</v>
      </c>
      <c r="D90" s="19">
        <v>22.540337066038301</v>
      </c>
    </row>
    <row r="91" spans="1:4" x14ac:dyDescent="0.35">
      <c r="A91" s="21">
        <v>36557</v>
      </c>
      <c r="B91" s="18">
        <v>28.479929678947993</v>
      </c>
      <c r="C91" s="19">
        <v>24.312089119861099</v>
      </c>
      <c r="D91" s="19">
        <v>22.525823731585501</v>
      </c>
    </row>
    <row r="92" spans="1:4" x14ac:dyDescent="0.35">
      <c r="A92" s="21">
        <v>36586</v>
      </c>
      <c r="B92" s="18">
        <v>28.414336086143489</v>
      </c>
      <c r="C92" s="19">
        <v>24.3543451992991</v>
      </c>
      <c r="D92" s="19">
        <v>22.598143676495901</v>
      </c>
    </row>
    <row r="93" spans="1:4" x14ac:dyDescent="0.35">
      <c r="A93" s="21">
        <v>36617</v>
      </c>
      <c r="B93" s="18">
        <v>29.351220178068651</v>
      </c>
      <c r="C93" s="19">
        <v>23.967376735880201</v>
      </c>
      <c r="D93" s="19">
        <v>22.664694555767802</v>
      </c>
    </row>
    <row r="94" spans="1:4" x14ac:dyDescent="0.35">
      <c r="A94" s="21">
        <v>36647</v>
      </c>
      <c r="B94" s="18">
        <v>29.890423482766991</v>
      </c>
      <c r="C94" s="19">
        <v>23.860688455405299</v>
      </c>
      <c r="D94" s="19">
        <v>22.777322358848402</v>
      </c>
    </row>
    <row r="95" spans="1:4" x14ac:dyDescent="0.35">
      <c r="A95" s="21">
        <v>36678</v>
      </c>
      <c r="B95" s="18">
        <v>29.496027690761231</v>
      </c>
      <c r="C95" s="19">
        <v>23.879418435635003</v>
      </c>
      <c r="D95" s="19">
        <v>22.911981636082903</v>
      </c>
    </row>
    <row r="96" spans="1:4" x14ac:dyDescent="0.35">
      <c r="A96" s="21">
        <v>36708</v>
      </c>
      <c r="B96" s="18">
        <v>29.783376989697121</v>
      </c>
      <c r="C96" s="19">
        <v>24.007281306677502</v>
      </c>
      <c r="D96" s="19">
        <v>23.0539854832349</v>
      </c>
    </row>
    <row r="97" spans="1:4" x14ac:dyDescent="0.35">
      <c r="A97" s="21">
        <v>36739</v>
      </c>
      <c r="B97" s="18">
        <v>30.79765058460865</v>
      </c>
      <c r="C97" s="19">
        <v>23.699743370995598</v>
      </c>
      <c r="D97" s="19">
        <v>23.246842746735901</v>
      </c>
    </row>
    <row r="98" spans="1:4" x14ac:dyDescent="0.35">
      <c r="A98" s="21">
        <v>36770</v>
      </c>
      <c r="B98" s="18">
        <v>30.792919794378466</v>
      </c>
      <c r="C98" s="19">
        <v>23.7197320632132</v>
      </c>
      <c r="D98" s="19">
        <v>23.427402413995701</v>
      </c>
    </row>
    <row r="99" spans="1:4" x14ac:dyDescent="0.35">
      <c r="A99" s="21">
        <v>36800</v>
      </c>
      <c r="B99" s="18">
        <v>31.063354610376088</v>
      </c>
      <c r="C99" s="19">
        <v>23.614560559057402</v>
      </c>
      <c r="D99" s="19">
        <v>23.637912651434402</v>
      </c>
    </row>
    <row r="100" spans="1:4" x14ac:dyDescent="0.35">
      <c r="A100" s="21">
        <v>36831</v>
      </c>
      <c r="B100" s="18">
        <v>31.022597601692791</v>
      </c>
      <c r="C100" s="19">
        <v>24.217679071629298</v>
      </c>
      <c r="D100" s="19">
        <v>23.775663902959902</v>
      </c>
    </row>
    <row r="101" spans="1:4" x14ac:dyDescent="0.35">
      <c r="A101" s="21">
        <v>36861</v>
      </c>
      <c r="B101" s="18">
        <v>29.585702320473754</v>
      </c>
      <c r="C101" s="19">
        <v>23.961828674067402</v>
      </c>
      <c r="D101" s="19">
        <v>23.825604912794606</v>
      </c>
    </row>
    <row r="102" spans="1:4" x14ac:dyDescent="0.35">
      <c r="A102" s="21">
        <v>36892</v>
      </c>
      <c r="B102" s="18">
        <v>30.08686516658873</v>
      </c>
      <c r="C102" s="19">
        <v>23.796295045566101</v>
      </c>
      <c r="D102" s="19">
        <v>23.602905141470302</v>
      </c>
    </row>
    <row r="103" spans="1:4" x14ac:dyDescent="0.35">
      <c r="A103" s="21">
        <v>36923</v>
      </c>
      <c r="B103" s="18">
        <v>29.663007042673101</v>
      </c>
      <c r="C103" s="19">
        <v>23.934363498032699</v>
      </c>
      <c r="D103" s="19">
        <v>23.7718230463413</v>
      </c>
    </row>
    <row r="104" spans="1:4" x14ac:dyDescent="0.35">
      <c r="A104" s="21">
        <v>36951</v>
      </c>
      <c r="B104" s="18">
        <v>30.320538942446102</v>
      </c>
      <c r="C104" s="19">
        <v>24.216586950330701</v>
      </c>
      <c r="D104" s="19">
        <v>23.548712329514299</v>
      </c>
    </row>
    <row r="105" spans="1:4" x14ac:dyDescent="0.35">
      <c r="A105" s="21">
        <v>36982</v>
      </c>
      <c r="B105" s="18">
        <v>29.609439680523415</v>
      </c>
      <c r="C105" s="19">
        <v>24.0333569593577</v>
      </c>
      <c r="D105" s="19">
        <v>23.416197089460397</v>
      </c>
    </row>
    <row r="106" spans="1:4" x14ac:dyDescent="0.35">
      <c r="A106" s="21">
        <v>37012</v>
      </c>
      <c r="B106" s="18">
        <v>29.354255407362821</v>
      </c>
      <c r="C106" s="19">
        <v>23.6720324732919</v>
      </c>
      <c r="D106" s="19">
        <v>23.400052550584505</v>
      </c>
    </row>
    <row r="107" spans="1:4" x14ac:dyDescent="0.35">
      <c r="A107" s="21">
        <v>37043</v>
      </c>
      <c r="B107" s="18">
        <v>27.866588639332768</v>
      </c>
      <c r="C107" s="19">
        <v>23.4105729248488</v>
      </c>
      <c r="D107" s="19">
        <v>23.574042960554006</v>
      </c>
    </row>
    <row r="108" spans="1:4" x14ac:dyDescent="0.35">
      <c r="A108" s="21">
        <v>37073</v>
      </c>
      <c r="B108" s="18">
        <v>29.104455826203111</v>
      </c>
      <c r="C108" s="19">
        <v>23.973055051284799</v>
      </c>
      <c r="D108" s="19">
        <v>23.751816529953196</v>
      </c>
    </row>
    <row r="109" spans="1:4" x14ac:dyDescent="0.35">
      <c r="A109" s="21">
        <v>37104</v>
      </c>
      <c r="B109" s="18">
        <v>29.597911538215016</v>
      </c>
      <c r="C109" s="19">
        <v>23.643087070724199</v>
      </c>
      <c r="D109" s="19">
        <v>23.738304959147801</v>
      </c>
    </row>
    <row r="110" spans="1:4" x14ac:dyDescent="0.35">
      <c r="A110" s="21">
        <v>37135</v>
      </c>
      <c r="B110" s="18">
        <v>28.739684948369693</v>
      </c>
      <c r="C110" s="19">
        <v>24.085319928542003</v>
      </c>
      <c r="D110" s="19">
        <v>23.719256086652198</v>
      </c>
    </row>
    <row r="111" spans="1:4" x14ac:dyDescent="0.35">
      <c r="A111" s="21">
        <v>37165</v>
      </c>
      <c r="B111" s="18">
        <v>28.672344858103898</v>
      </c>
      <c r="C111" s="19">
        <v>24.213237759356499</v>
      </c>
      <c r="D111" s="19">
        <v>23.650725231501095</v>
      </c>
    </row>
    <row r="112" spans="1:4" x14ac:dyDescent="0.35">
      <c r="A112" s="21">
        <v>37196</v>
      </c>
      <c r="B112" s="18">
        <v>28.577866521383804</v>
      </c>
      <c r="C112" s="19">
        <v>24.4612280768504</v>
      </c>
      <c r="D112" s="19">
        <v>24.0020837203216</v>
      </c>
    </row>
    <row r="113" spans="1:4" x14ac:dyDescent="0.35">
      <c r="A113" s="21">
        <v>37226</v>
      </c>
      <c r="B113" s="18">
        <v>27.6863036518372</v>
      </c>
      <c r="C113" s="19">
        <v>24.691096144306201</v>
      </c>
      <c r="D113" s="19">
        <v>23.920367766500195</v>
      </c>
    </row>
    <row r="114" spans="1:4" x14ac:dyDescent="0.35">
      <c r="A114" s="21">
        <v>37257</v>
      </c>
      <c r="B114" s="18">
        <v>27.289035070894396</v>
      </c>
      <c r="C114" s="19">
        <v>24.431350283936901</v>
      </c>
      <c r="D114" s="19">
        <v>24.070968594937998</v>
      </c>
    </row>
    <row r="115" spans="1:4" x14ac:dyDescent="0.35">
      <c r="A115" s="21">
        <v>37288</v>
      </c>
      <c r="B115" s="18">
        <v>27.3254374206577</v>
      </c>
      <c r="C115" s="19">
        <v>24.481634144714299</v>
      </c>
      <c r="D115" s="19">
        <v>24.111966944904299</v>
      </c>
    </row>
    <row r="116" spans="1:4" x14ac:dyDescent="0.35">
      <c r="A116" s="21">
        <v>37316</v>
      </c>
      <c r="B116" s="18">
        <v>27.529340923202493</v>
      </c>
      <c r="C116" s="19">
        <v>24.047291252548799</v>
      </c>
      <c r="D116" s="19">
        <v>24.140890686770899</v>
      </c>
    </row>
    <row r="117" spans="1:4" x14ac:dyDescent="0.35">
      <c r="A117" s="21">
        <v>37347</v>
      </c>
      <c r="B117" s="18">
        <v>26.358043311346439</v>
      </c>
      <c r="C117" s="19">
        <v>24.552602112634702</v>
      </c>
      <c r="D117" s="19">
        <v>24.315551645479296</v>
      </c>
    </row>
    <row r="118" spans="1:4" x14ac:dyDescent="0.35">
      <c r="A118" s="21">
        <v>37377</v>
      </c>
      <c r="B118" s="18">
        <v>27.20610956609444</v>
      </c>
      <c r="C118" s="19">
        <v>24.3320689502196</v>
      </c>
      <c r="D118" s="19">
        <v>24.351406192988893</v>
      </c>
    </row>
    <row r="119" spans="1:4" x14ac:dyDescent="0.35">
      <c r="A119" s="21">
        <v>37408</v>
      </c>
      <c r="B119" s="18">
        <v>26.927787317297639</v>
      </c>
      <c r="C119" s="19">
        <v>24.074898893039499</v>
      </c>
      <c r="D119" s="19">
        <v>24.565697182396505</v>
      </c>
    </row>
    <row r="120" spans="1:4" x14ac:dyDescent="0.35">
      <c r="A120" s="21">
        <v>37438</v>
      </c>
      <c r="B120" s="18">
        <v>27.512278457367369</v>
      </c>
      <c r="C120" s="19">
        <v>23.9433498087282</v>
      </c>
      <c r="D120" s="19">
        <v>24.5368634364477</v>
      </c>
    </row>
    <row r="121" spans="1:4" x14ac:dyDescent="0.35">
      <c r="A121" s="21">
        <v>37469</v>
      </c>
      <c r="B121" s="18">
        <v>27.383341968471907</v>
      </c>
      <c r="C121" s="19">
        <v>23.633398896949501</v>
      </c>
      <c r="D121" s="19">
        <v>24.808140046846599</v>
      </c>
    </row>
    <row r="122" spans="1:4" x14ac:dyDescent="0.35">
      <c r="A122" s="21">
        <v>37500</v>
      </c>
      <c r="B122" s="18">
        <v>28.193291222259909</v>
      </c>
      <c r="C122" s="19">
        <v>23.296970162828998</v>
      </c>
      <c r="D122" s="19">
        <v>24.9002472727446</v>
      </c>
    </row>
    <row r="123" spans="1:4" x14ac:dyDescent="0.35">
      <c r="A123" s="21">
        <v>37530</v>
      </c>
      <c r="B123" s="18">
        <v>28.988059616611846</v>
      </c>
      <c r="C123" s="19">
        <v>23.7903516040932</v>
      </c>
      <c r="D123" s="19">
        <v>25.066664699545203</v>
      </c>
    </row>
    <row r="124" spans="1:4" x14ac:dyDescent="0.35">
      <c r="A124" s="21">
        <v>37561</v>
      </c>
      <c r="B124" s="18">
        <v>29.06205831467275</v>
      </c>
      <c r="C124" s="19">
        <v>24.143201030232802</v>
      </c>
      <c r="D124" s="19">
        <v>24.929435855209107</v>
      </c>
    </row>
    <row r="125" spans="1:4" x14ac:dyDescent="0.35">
      <c r="A125" s="21">
        <v>37591</v>
      </c>
      <c r="B125" s="18">
        <v>27.080554373300451</v>
      </c>
      <c r="C125" s="19">
        <v>24.359844155999998</v>
      </c>
      <c r="D125" s="19">
        <v>24.863502679253099</v>
      </c>
    </row>
    <row r="126" spans="1:4" x14ac:dyDescent="0.35">
      <c r="A126" s="21">
        <v>37622</v>
      </c>
      <c r="B126" s="18">
        <v>27.42201201920653</v>
      </c>
      <c r="C126" s="19">
        <v>24.159756771134401</v>
      </c>
      <c r="D126" s="19">
        <v>25.215768281965403</v>
      </c>
    </row>
    <row r="127" spans="1:4" x14ac:dyDescent="0.35">
      <c r="A127" s="21">
        <v>37653</v>
      </c>
      <c r="B127" s="18">
        <v>28.823767623419599</v>
      </c>
      <c r="C127" s="19">
        <v>24.348022304697199</v>
      </c>
      <c r="D127" s="19">
        <v>25.420936703771496</v>
      </c>
    </row>
    <row r="128" spans="1:4" x14ac:dyDescent="0.35">
      <c r="A128" s="21">
        <v>37681</v>
      </c>
      <c r="B128" s="18">
        <v>29.489498605448802</v>
      </c>
      <c r="C128" s="19">
        <v>24.209040357767499</v>
      </c>
      <c r="D128" s="19">
        <v>25.368760990471699</v>
      </c>
    </row>
    <row r="129" spans="1:4" x14ac:dyDescent="0.35">
      <c r="A129" s="21">
        <v>37712</v>
      </c>
      <c r="B129" s="18">
        <v>28.725024175409033</v>
      </c>
      <c r="C129" s="19">
        <v>23.6925929241748</v>
      </c>
      <c r="D129" s="19">
        <v>25.478298909552301</v>
      </c>
    </row>
    <row r="130" spans="1:4" x14ac:dyDescent="0.35">
      <c r="A130" s="21">
        <v>37742</v>
      </c>
      <c r="B130" s="18">
        <v>28.85245726909756</v>
      </c>
      <c r="C130" s="19">
        <v>23.420284891323501</v>
      </c>
      <c r="D130" s="19">
        <v>25.553622636908003</v>
      </c>
    </row>
    <row r="131" spans="1:4" x14ac:dyDescent="0.35">
      <c r="A131" s="21">
        <v>37773</v>
      </c>
      <c r="B131" s="18">
        <v>28.186163550734243</v>
      </c>
      <c r="C131" s="19">
        <v>23.228709582142201</v>
      </c>
      <c r="D131" s="19">
        <v>25.686236015450401</v>
      </c>
    </row>
    <row r="132" spans="1:4" x14ac:dyDescent="0.35">
      <c r="A132" s="21">
        <v>37803</v>
      </c>
      <c r="B132" s="18">
        <v>28.38606067906024</v>
      </c>
      <c r="C132" s="19">
        <v>23.712588832423499</v>
      </c>
      <c r="D132" s="19">
        <v>25.807614882988403</v>
      </c>
    </row>
    <row r="133" spans="1:4" x14ac:dyDescent="0.35">
      <c r="A133" s="21">
        <v>37834</v>
      </c>
      <c r="B133" s="18">
        <v>28.924351577427643</v>
      </c>
      <c r="C133" s="19">
        <v>23.553478128129001</v>
      </c>
      <c r="D133" s="19">
        <v>25.975270526343305</v>
      </c>
    </row>
    <row r="134" spans="1:4" x14ac:dyDescent="0.35">
      <c r="A134" s="21">
        <v>37865</v>
      </c>
      <c r="B134" s="18">
        <v>29.273714800308937</v>
      </c>
      <c r="C134" s="19">
        <v>23.778041928424603</v>
      </c>
      <c r="D134" s="19">
        <v>26.148674000490704</v>
      </c>
    </row>
    <row r="135" spans="1:4" x14ac:dyDescent="0.35">
      <c r="A135" s="21">
        <v>37895</v>
      </c>
      <c r="B135" s="18">
        <v>29.969558330467077</v>
      </c>
      <c r="C135" s="19">
        <v>23.886078283544897</v>
      </c>
      <c r="D135" s="19">
        <v>26.340793781302896</v>
      </c>
    </row>
    <row r="136" spans="1:4" x14ac:dyDescent="0.35">
      <c r="A136" s="21">
        <v>37926</v>
      </c>
      <c r="B136" s="18">
        <v>29.972145775814841</v>
      </c>
      <c r="C136" s="19">
        <v>23.951093473070198</v>
      </c>
      <c r="D136" s="19">
        <v>26.6321897126655</v>
      </c>
    </row>
    <row r="137" spans="1:4" x14ac:dyDescent="0.35">
      <c r="A137" s="21">
        <v>37956</v>
      </c>
      <c r="B137" s="18">
        <v>30.663285048821887</v>
      </c>
      <c r="C137" s="19">
        <v>24.431752240209899</v>
      </c>
      <c r="D137" s="19">
        <v>26.776688173953005</v>
      </c>
    </row>
    <row r="138" spans="1:4" x14ac:dyDescent="0.35">
      <c r="A138" s="21">
        <v>37987</v>
      </c>
      <c r="B138" s="18">
        <v>31.059068000000003</v>
      </c>
      <c r="C138" s="19">
        <v>23.934718</v>
      </c>
      <c r="D138" s="19">
        <v>26.745923000000005</v>
      </c>
    </row>
    <row r="139" spans="1:4" x14ac:dyDescent="0.35">
      <c r="A139" s="21">
        <v>38018</v>
      </c>
      <c r="B139" s="18">
        <v>30.977817000000002</v>
      </c>
      <c r="C139" s="19">
        <v>23.852667</v>
      </c>
      <c r="D139" s="19">
        <v>26.923963000000001</v>
      </c>
    </row>
    <row r="140" spans="1:4" x14ac:dyDescent="0.35">
      <c r="A140" s="21">
        <v>38047</v>
      </c>
      <c r="B140" s="18">
        <v>30.841055000000001</v>
      </c>
      <c r="C140" s="19">
        <v>23.950348000000002</v>
      </c>
      <c r="D140" s="19">
        <v>26.874438999999999</v>
      </c>
    </row>
    <row r="141" spans="1:4" x14ac:dyDescent="0.35">
      <c r="A141" s="21">
        <v>38078</v>
      </c>
      <c r="B141" s="18">
        <v>30.75037</v>
      </c>
      <c r="C141" s="19">
        <v>23.757116999999997</v>
      </c>
      <c r="D141" s="19">
        <v>27.028238000000002</v>
      </c>
    </row>
    <row r="142" spans="1:4" x14ac:dyDescent="0.35">
      <c r="A142" s="21">
        <v>38108</v>
      </c>
      <c r="B142" s="18">
        <v>30.597192</v>
      </c>
      <c r="C142" s="19">
        <v>23.497889000000001</v>
      </c>
      <c r="D142" s="19">
        <v>27.022253999999997</v>
      </c>
    </row>
    <row r="143" spans="1:4" x14ac:dyDescent="0.35">
      <c r="A143" s="21">
        <v>38139</v>
      </c>
      <c r="B143" s="18">
        <v>31.847650999999999</v>
      </c>
      <c r="C143" s="19">
        <v>23.614421999999998</v>
      </c>
      <c r="D143" s="19">
        <v>27.304989999999997</v>
      </c>
    </row>
    <row r="144" spans="1:4" x14ac:dyDescent="0.35">
      <c r="A144" s="21">
        <v>38169</v>
      </c>
      <c r="B144" s="18">
        <v>32.273463999999997</v>
      </c>
      <c r="C144" s="19">
        <v>23.622710999999999</v>
      </c>
      <c r="D144" s="19">
        <v>27.491443999999994</v>
      </c>
    </row>
    <row r="145" spans="1:4" x14ac:dyDescent="0.35">
      <c r="A145" s="21">
        <v>38200</v>
      </c>
      <c r="B145" s="18">
        <v>32.107475000000001</v>
      </c>
      <c r="C145" s="19">
        <v>22.663568999999999</v>
      </c>
      <c r="D145" s="19">
        <v>27.555406999999995</v>
      </c>
    </row>
    <row r="146" spans="1:4" x14ac:dyDescent="0.35">
      <c r="A146" s="21">
        <v>38231</v>
      </c>
      <c r="B146" s="18">
        <v>32.630705000000006</v>
      </c>
      <c r="C146" s="19">
        <v>22.491558000000001</v>
      </c>
      <c r="D146" s="19">
        <v>27.759852999999993</v>
      </c>
    </row>
    <row r="147" spans="1:4" x14ac:dyDescent="0.35">
      <c r="A147" s="21">
        <v>38261</v>
      </c>
      <c r="B147" s="18">
        <v>32.659347000000004</v>
      </c>
      <c r="C147" s="19">
        <v>23.107406999999998</v>
      </c>
      <c r="D147" s="19">
        <v>28.007743999999995</v>
      </c>
    </row>
    <row r="148" spans="1:4" x14ac:dyDescent="0.35">
      <c r="A148" s="21">
        <v>38292</v>
      </c>
      <c r="B148" s="18">
        <v>32.155106000000004</v>
      </c>
      <c r="C148" s="19">
        <v>23.602901000000003</v>
      </c>
      <c r="D148" s="19">
        <v>27.865674999999996</v>
      </c>
    </row>
    <row r="149" spans="1:4" x14ac:dyDescent="0.35">
      <c r="A149" s="21">
        <v>38322</v>
      </c>
      <c r="B149" s="18">
        <v>32.374859999999998</v>
      </c>
      <c r="C149" s="19">
        <v>23.204877</v>
      </c>
      <c r="D149" s="19">
        <v>27.709798999999997</v>
      </c>
    </row>
    <row r="150" spans="1:4" x14ac:dyDescent="0.35">
      <c r="A150" s="21">
        <v>38353</v>
      </c>
      <c r="B150" s="18">
        <v>32.854478999999998</v>
      </c>
      <c r="C150" s="19">
        <v>23.056330999999997</v>
      </c>
      <c r="D150" s="19">
        <v>27.684157999999996</v>
      </c>
    </row>
    <row r="151" spans="1:4" x14ac:dyDescent="0.35">
      <c r="A151" s="21">
        <v>38384</v>
      </c>
      <c r="B151" s="18">
        <v>32.997627000000001</v>
      </c>
      <c r="C151" s="19">
        <v>23.213419000000002</v>
      </c>
      <c r="D151" s="19">
        <v>27.791384000000008</v>
      </c>
    </row>
    <row r="152" spans="1:4" x14ac:dyDescent="0.35">
      <c r="A152" s="21">
        <v>38412</v>
      </c>
      <c r="B152" s="18">
        <v>33.206704999999999</v>
      </c>
      <c r="C152" s="19">
        <v>23.149131000000001</v>
      </c>
      <c r="D152" s="19">
        <v>27.808025000000001</v>
      </c>
    </row>
    <row r="153" spans="1:4" x14ac:dyDescent="0.35">
      <c r="A153" s="21">
        <v>38443</v>
      </c>
      <c r="B153" s="18">
        <v>33.387015000000005</v>
      </c>
      <c r="C153" s="19">
        <v>23.482816</v>
      </c>
      <c r="D153" s="19">
        <v>27.752288999999998</v>
      </c>
    </row>
    <row r="154" spans="1:4" x14ac:dyDescent="0.35">
      <c r="A154" s="21">
        <v>38473</v>
      </c>
      <c r="B154" s="18">
        <v>33.275264000000007</v>
      </c>
      <c r="C154" s="19">
        <v>23.538096000000003</v>
      </c>
      <c r="D154" s="19">
        <v>28.094059999999999</v>
      </c>
    </row>
    <row r="155" spans="1:4" x14ac:dyDescent="0.35">
      <c r="A155" s="21">
        <v>38504</v>
      </c>
      <c r="B155" s="18">
        <v>33.419274999999999</v>
      </c>
      <c r="C155" s="19">
        <v>22.669053999999999</v>
      </c>
      <c r="D155" s="19">
        <v>28.332727999999989</v>
      </c>
    </row>
    <row r="156" spans="1:4" x14ac:dyDescent="0.35">
      <c r="A156" s="21">
        <v>38534</v>
      </c>
      <c r="B156" s="18">
        <v>33.685133999999998</v>
      </c>
      <c r="C156" s="19">
        <v>22.280224999999998</v>
      </c>
      <c r="D156" s="19">
        <v>28.114326999999996</v>
      </c>
    </row>
    <row r="157" spans="1:4" x14ac:dyDescent="0.35">
      <c r="A157" s="21">
        <v>38565</v>
      </c>
      <c r="B157" s="18">
        <v>33.722022000000003</v>
      </c>
      <c r="C157" s="19">
        <v>22.243485</v>
      </c>
      <c r="D157" s="19">
        <v>28.354638999999992</v>
      </c>
    </row>
    <row r="158" spans="1:4" x14ac:dyDescent="0.35">
      <c r="A158" s="21">
        <v>38596</v>
      </c>
      <c r="B158" s="18">
        <v>34.061042999999998</v>
      </c>
      <c r="C158" s="19">
        <v>20.973917</v>
      </c>
      <c r="D158" s="19">
        <v>28.600656000000001</v>
      </c>
    </row>
    <row r="159" spans="1:4" x14ac:dyDescent="0.35">
      <c r="A159" s="21">
        <v>38626</v>
      </c>
      <c r="B159" s="18">
        <v>33.705567000000002</v>
      </c>
      <c r="C159" s="19">
        <v>21.313101</v>
      </c>
      <c r="D159" s="19">
        <v>28.571411999999995</v>
      </c>
    </row>
    <row r="160" spans="1:4" x14ac:dyDescent="0.35">
      <c r="A160" s="21">
        <v>38657</v>
      </c>
      <c r="B160" s="18">
        <v>33.639122</v>
      </c>
      <c r="C160" s="19">
        <v>22.218289000000002</v>
      </c>
      <c r="D160" s="19">
        <v>28.568432999999999</v>
      </c>
    </row>
    <row r="161" spans="1:4" x14ac:dyDescent="0.35">
      <c r="A161" s="21">
        <v>38687</v>
      </c>
      <c r="B161" s="18">
        <v>33.554794000000001</v>
      </c>
      <c r="C161" s="19">
        <v>22.436932000000002</v>
      </c>
      <c r="D161" s="19">
        <v>28.147531999999998</v>
      </c>
    </row>
    <row r="162" spans="1:4" x14ac:dyDescent="0.35">
      <c r="A162" s="21">
        <v>38718</v>
      </c>
      <c r="B162" s="18">
        <v>33.287999999999997</v>
      </c>
      <c r="C162" s="19">
        <v>22.652965999999999</v>
      </c>
      <c r="D162" s="19">
        <v>28.166561000000002</v>
      </c>
    </row>
    <row r="163" spans="1:4" x14ac:dyDescent="0.35">
      <c r="A163" s="21">
        <v>38749</v>
      </c>
      <c r="B163" s="18">
        <v>33.343000000000004</v>
      </c>
      <c r="C163" s="19">
        <v>22.537725999999999</v>
      </c>
      <c r="D163" s="19">
        <v>28.298625999999992</v>
      </c>
    </row>
    <row r="164" spans="1:4" x14ac:dyDescent="0.35">
      <c r="A164" s="21">
        <v>38777</v>
      </c>
      <c r="B164" s="18">
        <v>33.209000000000003</v>
      </c>
      <c r="C164" s="19">
        <v>22.238619999999997</v>
      </c>
      <c r="D164" s="19">
        <v>28.332990999999993</v>
      </c>
    </row>
    <row r="165" spans="1:4" x14ac:dyDescent="0.35">
      <c r="A165" s="21">
        <v>38808</v>
      </c>
      <c r="B165" s="18">
        <v>33.224999999999994</v>
      </c>
      <c r="C165" s="19">
        <v>22.299871</v>
      </c>
      <c r="D165" s="19">
        <v>28.584130999999992</v>
      </c>
    </row>
    <row r="166" spans="1:4" x14ac:dyDescent="0.35">
      <c r="A166" s="21">
        <v>38838</v>
      </c>
      <c r="B166" s="18">
        <v>32.896000999999998</v>
      </c>
      <c r="C166" s="19">
        <v>22.204061000000003</v>
      </c>
      <c r="D166" s="19">
        <v>28.795136999999997</v>
      </c>
    </row>
    <row r="167" spans="1:4" x14ac:dyDescent="0.35">
      <c r="A167" s="21">
        <v>38869</v>
      </c>
      <c r="B167" s="18">
        <v>33.222000999999999</v>
      </c>
      <c r="C167" s="19">
        <v>21.813929000000002</v>
      </c>
      <c r="D167" s="19">
        <v>28.857967000000002</v>
      </c>
    </row>
    <row r="168" spans="1:4" x14ac:dyDescent="0.35">
      <c r="A168" s="21">
        <v>38899</v>
      </c>
      <c r="B168" s="18">
        <v>33.598000999999996</v>
      </c>
      <c r="C168" s="19">
        <v>22.392289000000002</v>
      </c>
      <c r="D168" s="19">
        <v>29.252632999999996</v>
      </c>
    </row>
    <row r="169" spans="1:4" x14ac:dyDescent="0.35">
      <c r="A169" s="21">
        <v>38930</v>
      </c>
      <c r="B169" s="18">
        <v>33.698000999999998</v>
      </c>
      <c r="C169" s="19">
        <v>22.109149000000002</v>
      </c>
      <c r="D169" s="19">
        <v>29.242809000000001</v>
      </c>
    </row>
    <row r="170" spans="1:4" x14ac:dyDescent="0.35">
      <c r="A170" s="21">
        <v>38961</v>
      </c>
      <c r="B170" s="18">
        <v>33.381000999999998</v>
      </c>
      <c r="C170" s="19">
        <v>22.016089000000001</v>
      </c>
      <c r="D170" s="19">
        <v>29.167915999999998</v>
      </c>
    </row>
    <row r="171" spans="1:4" x14ac:dyDescent="0.35">
      <c r="A171" s="21">
        <v>38991</v>
      </c>
      <c r="B171" s="18">
        <v>33.204001000000005</v>
      </c>
      <c r="C171" s="19">
        <v>22.236434000000003</v>
      </c>
      <c r="D171" s="19">
        <v>29.399360999999992</v>
      </c>
    </row>
    <row r="172" spans="1:4" x14ac:dyDescent="0.35">
      <c r="A172" s="21">
        <v>39022</v>
      </c>
      <c r="B172" s="18">
        <v>32.861001000000002</v>
      </c>
      <c r="C172" s="19">
        <v>22.289480999999999</v>
      </c>
      <c r="D172" s="19">
        <v>29.164328999999995</v>
      </c>
    </row>
    <row r="173" spans="1:4" x14ac:dyDescent="0.35">
      <c r="A173" s="21">
        <v>39052</v>
      </c>
      <c r="B173" s="18">
        <v>32.793000999999997</v>
      </c>
      <c r="C173" s="19">
        <v>22.339397000000002</v>
      </c>
      <c r="D173" s="19">
        <v>28.938264000000004</v>
      </c>
    </row>
    <row r="174" spans="1:4" x14ac:dyDescent="0.35">
      <c r="A174" s="21">
        <v>39083</v>
      </c>
      <c r="B174" s="18">
        <v>32.697468000000001</v>
      </c>
      <c r="C174" s="19">
        <v>22.221542000000003</v>
      </c>
      <c r="D174" s="19">
        <v>28.950178999999999</v>
      </c>
    </row>
    <row r="175" spans="1:4" x14ac:dyDescent="0.35">
      <c r="A175" s="21">
        <v>39114</v>
      </c>
      <c r="B175" s="18">
        <v>32.641702000000002</v>
      </c>
      <c r="C175" s="19">
        <v>22.438061000000001</v>
      </c>
      <c r="D175" s="19">
        <v>29.058839999999996</v>
      </c>
    </row>
    <row r="176" spans="1:4" x14ac:dyDescent="0.35">
      <c r="A176" s="21">
        <v>39142</v>
      </c>
      <c r="B176" s="18">
        <v>32.718215000000001</v>
      </c>
      <c r="C176" s="19">
        <v>22.336127000000001</v>
      </c>
      <c r="D176" s="19">
        <v>28.962235</v>
      </c>
    </row>
    <row r="177" spans="1:4" x14ac:dyDescent="0.35">
      <c r="A177" s="21">
        <v>39173</v>
      </c>
      <c r="B177" s="18">
        <v>32.921562999999992</v>
      </c>
      <c r="C177" s="19">
        <v>22.519398000000002</v>
      </c>
      <c r="D177" s="19">
        <v>28.999432999999996</v>
      </c>
    </row>
    <row r="178" spans="1:4" x14ac:dyDescent="0.35">
      <c r="A178" s="21">
        <v>39203</v>
      </c>
      <c r="B178" s="18">
        <v>32.771276999999998</v>
      </c>
      <c r="C178" s="19">
        <v>22.114215999999999</v>
      </c>
      <c r="D178" s="19">
        <v>29.236294999999998</v>
      </c>
    </row>
    <row r="179" spans="1:4" x14ac:dyDescent="0.35">
      <c r="A179" s="21">
        <v>39234</v>
      </c>
      <c r="B179" s="18">
        <v>32.658568000000002</v>
      </c>
      <c r="C179" s="19">
        <v>21.663117999999997</v>
      </c>
      <c r="D179" s="19">
        <v>29.801780999999998</v>
      </c>
    </row>
    <row r="180" spans="1:4" x14ac:dyDescent="0.35">
      <c r="A180" s="21">
        <v>39264</v>
      </c>
      <c r="B180" s="18">
        <v>32.924010000000003</v>
      </c>
      <c r="C180" s="19">
        <v>22.155414</v>
      </c>
      <c r="D180" s="19">
        <v>29.523718000000002</v>
      </c>
    </row>
    <row r="181" spans="1:4" x14ac:dyDescent="0.35">
      <c r="A181" s="21">
        <v>39295</v>
      </c>
      <c r="B181" s="18">
        <v>32.889058999999996</v>
      </c>
      <c r="C181" s="19">
        <v>21.503647000000001</v>
      </c>
      <c r="D181" s="19">
        <v>29.379817000000003</v>
      </c>
    </row>
    <row r="182" spans="1:4" x14ac:dyDescent="0.35">
      <c r="A182" s="21">
        <v>39326</v>
      </c>
      <c r="B182" s="18">
        <v>33.516081</v>
      </c>
      <c r="C182" s="19">
        <v>21.69462</v>
      </c>
      <c r="D182" s="19">
        <v>29.398892000000004</v>
      </c>
    </row>
    <row r="183" spans="1:4" x14ac:dyDescent="0.35">
      <c r="A183" s="21">
        <v>39356</v>
      </c>
      <c r="B183" s="18">
        <v>33.688665999999998</v>
      </c>
      <c r="C183" s="19">
        <v>22.060796</v>
      </c>
      <c r="D183" s="19">
        <v>29.588285999999997</v>
      </c>
    </row>
    <row r="184" spans="1:4" x14ac:dyDescent="0.35">
      <c r="A184" s="21">
        <v>39387</v>
      </c>
      <c r="B184" s="18">
        <v>33.464081</v>
      </c>
      <c r="C184" s="19">
        <v>22.042072000000001</v>
      </c>
      <c r="D184" s="19">
        <v>29.594867000000001</v>
      </c>
    </row>
    <row r="185" spans="1:4" x14ac:dyDescent="0.35">
      <c r="A185" s="21">
        <v>39417</v>
      </c>
      <c r="B185" s="18">
        <v>34.185807999999994</v>
      </c>
      <c r="C185" s="19">
        <v>22.086411000000002</v>
      </c>
      <c r="D185" s="19">
        <v>29.361689000000005</v>
      </c>
    </row>
    <row r="186" spans="1:4" x14ac:dyDescent="0.35">
      <c r="A186" s="21">
        <v>39448</v>
      </c>
      <c r="B186" s="18">
        <v>34.304850000000002</v>
      </c>
      <c r="C186" s="19">
        <v>21.94923</v>
      </c>
      <c r="D186" s="19">
        <v>29.388112</v>
      </c>
    </row>
    <row r="187" spans="1:4" x14ac:dyDescent="0.35">
      <c r="A187" s="21">
        <v>39479</v>
      </c>
      <c r="B187" s="18">
        <v>34.381776000000002</v>
      </c>
      <c r="C187" s="19">
        <v>21.942042000000001</v>
      </c>
      <c r="D187" s="19">
        <v>29.387287999999998</v>
      </c>
    </row>
    <row r="188" spans="1:4" x14ac:dyDescent="0.35">
      <c r="A188" s="21">
        <v>39508</v>
      </c>
      <c r="B188" s="18">
        <v>34.617697</v>
      </c>
      <c r="C188" s="19">
        <v>22.001505000000002</v>
      </c>
      <c r="D188" s="19">
        <v>29.336975000000002</v>
      </c>
    </row>
    <row r="189" spans="1:4" x14ac:dyDescent="0.35">
      <c r="A189" s="21">
        <v>39539</v>
      </c>
      <c r="B189" s="18">
        <v>34.303609999999999</v>
      </c>
      <c r="C189" s="19">
        <v>21.777381000000002</v>
      </c>
      <c r="D189" s="19">
        <v>29.378948000000001</v>
      </c>
    </row>
    <row r="190" spans="1:4" x14ac:dyDescent="0.35">
      <c r="A190" s="21">
        <v>39569</v>
      </c>
      <c r="B190" s="18">
        <v>34.618601000000005</v>
      </c>
      <c r="C190" s="19">
        <v>21.989612000000001</v>
      </c>
      <c r="D190" s="19">
        <v>29.592081</v>
      </c>
    </row>
    <row r="191" spans="1:4" x14ac:dyDescent="0.35">
      <c r="A191" s="21">
        <v>39600</v>
      </c>
      <c r="B191" s="18">
        <v>34.753294999999994</v>
      </c>
      <c r="C191" s="19">
        <v>21.482413000000001</v>
      </c>
      <c r="D191" s="19">
        <v>29.918183999999997</v>
      </c>
    </row>
    <row r="192" spans="1:4" x14ac:dyDescent="0.35">
      <c r="A192" s="21">
        <v>39630</v>
      </c>
      <c r="B192" s="18">
        <v>35.125823999999994</v>
      </c>
      <c r="C192" s="19">
        <v>22.056118999999999</v>
      </c>
      <c r="D192" s="19">
        <v>29.951603999999989</v>
      </c>
    </row>
    <row r="193" spans="1:4" x14ac:dyDescent="0.35">
      <c r="A193" s="21">
        <v>39661</v>
      </c>
      <c r="B193" s="18">
        <v>34.935966000000001</v>
      </c>
      <c r="C193" s="19">
        <v>21.353783</v>
      </c>
      <c r="D193" s="19">
        <v>29.902352000000008</v>
      </c>
    </row>
    <row r="194" spans="1:4" x14ac:dyDescent="0.35">
      <c r="A194" s="21">
        <v>39692</v>
      </c>
      <c r="B194" s="18">
        <v>34.629030000000007</v>
      </c>
      <c r="C194" s="19">
        <v>19.857294999999997</v>
      </c>
      <c r="D194" s="19">
        <v>30.054468000000007</v>
      </c>
    </row>
    <row r="195" spans="1:4" x14ac:dyDescent="0.35">
      <c r="A195" s="21">
        <v>39722</v>
      </c>
      <c r="B195" s="18">
        <v>34.673493999999998</v>
      </c>
      <c r="C195" s="19">
        <v>21.435300999999999</v>
      </c>
      <c r="D195" s="19">
        <v>30.026250000000005</v>
      </c>
    </row>
    <row r="196" spans="1:4" x14ac:dyDescent="0.35">
      <c r="A196" s="21">
        <v>39753</v>
      </c>
      <c r="B196" s="18">
        <v>33.970759999999999</v>
      </c>
      <c r="C196" s="19">
        <v>21.932378</v>
      </c>
      <c r="D196" s="19">
        <v>29.966118999999999</v>
      </c>
    </row>
    <row r="197" spans="1:4" x14ac:dyDescent="0.35">
      <c r="A197" s="21">
        <v>39783</v>
      </c>
      <c r="B197" s="18">
        <v>33.338118000000001</v>
      </c>
      <c r="C197" s="19">
        <v>21.713283999999998</v>
      </c>
      <c r="D197" s="19">
        <v>29.527009999999997</v>
      </c>
    </row>
    <row r="198" spans="1:4" x14ac:dyDescent="0.35">
      <c r="A198" s="21">
        <v>39814</v>
      </c>
      <c r="B198" s="18">
        <v>32.378409999999995</v>
      </c>
      <c r="C198" s="19">
        <v>21.684151</v>
      </c>
      <c r="D198" s="19">
        <v>29.473584000000002</v>
      </c>
    </row>
    <row r="199" spans="1:4" x14ac:dyDescent="0.35">
      <c r="A199" s="21">
        <v>39845</v>
      </c>
      <c r="B199" s="18">
        <v>32.287959999999998</v>
      </c>
      <c r="C199" s="19">
        <v>22.098474999999997</v>
      </c>
      <c r="D199" s="19">
        <v>29.816172000000002</v>
      </c>
    </row>
    <row r="200" spans="1:4" x14ac:dyDescent="0.35">
      <c r="A200" s="21">
        <v>39873</v>
      </c>
      <c r="B200" s="18">
        <v>32.250447000000001</v>
      </c>
      <c r="C200" s="19">
        <v>22.023066999999998</v>
      </c>
      <c r="D200" s="19">
        <v>29.780630000000002</v>
      </c>
    </row>
    <row r="201" spans="1:4" x14ac:dyDescent="0.35">
      <c r="A201" s="21">
        <v>39904</v>
      </c>
      <c r="B201" s="18">
        <v>32.475915999999998</v>
      </c>
      <c r="C201" s="19">
        <v>21.729695</v>
      </c>
      <c r="D201" s="19">
        <v>30.244506000000001</v>
      </c>
    </row>
    <row r="202" spans="1:4" x14ac:dyDescent="0.35">
      <c r="A202" s="21">
        <v>39934</v>
      </c>
      <c r="B202" s="18">
        <v>32.551269000000005</v>
      </c>
      <c r="C202" s="19">
        <v>21.441690999999999</v>
      </c>
      <c r="D202" s="19">
        <v>30.412663000000002</v>
      </c>
    </row>
    <row r="203" spans="1:4" x14ac:dyDescent="0.35">
      <c r="A203" s="21">
        <v>39965</v>
      </c>
      <c r="B203" s="18">
        <v>32.656036999999998</v>
      </c>
      <c r="C203" s="19">
        <v>21.413580999999997</v>
      </c>
      <c r="D203" s="19">
        <v>30.633072000000006</v>
      </c>
    </row>
    <row r="204" spans="1:4" x14ac:dyDescent="0.35">
      <c r="A204" s="21">
        <v>39995</v>
      </c>
      <c r="B204" s="18">
        <v>32.930391999999998</v>
      </c>
      <c r="C204" s="19">
        <v>22.064624999999999</v>
      </c>
      <c r="D204" s="19">
        <v>30.539880000000004</v>
      </c>
    </row>
    <row r="205" spans="1:4" x14ac:dyDescent="0.35">
      <c r="A205" s="21">
        <v>40026</v>
      </c>
      <c r="B205" s="18">
        <v>33.040323000000001</v>
      </c>
      <c r="C205" s="19">
        <v>21.513500000000001</v>
      </c>
      <c r="D205" s="19">
        <v>30.639355000000002</v>
      </c>
    </row>
    <row r="206" spans="1:4" x14ac:dyDescent="0.35">
      <c r="A206" s="21">
        <v>40057</v>
      </c>
      <c r="B206" s="18">
        <v>32.994421000000003</v>
      </c>
      <c r="C206" s="19">
        <v>21.740857999999999</v>
      </c>
      <c r="D206" s="19">
        <v>30.866768999999991</v>
      </c>
    </row>
    <row r="207" spans="1:4" x14ac:dyDescent="0.35">
      <c r="A207" s="21">
        <v>40087</v>
      </c>
      <c r="B207" s="18">
        <v>33.042043</v>
      </c>
      <c r="C207" s="19">
        <v>22.116041000000003</v>
      </c>
      <c r="D207" s="19">
        <v>30.890283999999994</v>
      </c>
    </row>
    <row r="208" spans="1:4" x14ac:dyDescent="0.35">
      <c r="A208" s="21">
        <v>40118</v>
      </c>
      <c r="B208" s="18">
        <v>33.075854999999997</v>
      </c>
      <c r="C208" s="19">
        <v>22.285263</v>
      </c>
      <c r="D208" s="19">
        <v>30.821117999999998</v>
      </c>
    </row>
    <row r="209" spans="1:4" x14ac:dyDescent="0.35">
      <c r="A209" s="21">
        <v>40148</v>
      </c>
      <c r="B209" s="18">
        <v>33.071183000000005</v>
      </c>
      <c r="C209" s="19">
        <v>22.165808000000002</v>
      </c>
      <c r="D209" s="19">
        <v>30.470930000000003</v>
      </c>
    </row>
    <row r="210" spans="1:4" x14ac:dyDescent="0.35">
      <c r="A210" s="21">
        <v>40179</v>
      </c>
      <c r="B210" s="18">
        <v>32.976823999999993</v>
      </c>
      <c r="C210" s="19">
        <v>22.328298</v>
      </c>
      <c r="D210" s="19">
        <v>30.770805999999993</v>
      </c>
    </row>
    <row r="211" spans="1:4" x14ac:dyDescent="0.35">
      <c r="A211" s="21">
        <v>40210</v>
      </c>
      <c r="B211" s="18">
        <v>33.236328999999998</v>
      </c>
      <c r="C211" s="19">
        <v>22.629942</v>
      </c>
      <c r="D211" s="19">
        <v>30.831449000000006</v>
      </c>
    </row>
    <row r="212" spans="1:4" x14ac:dyDescent="0.35">
      <c r="A212" s="21">
        <v>40238</v>
      </c>
      <c r="B212" s="18">
        <v>33.228697000000004</v>
      </c>
      <c r="C212" s="19">
        <v>22.898063999999998</v>
      </c>
      <c r="D212" s="19">
        <v>30.907426000000001</v>
      </c>
    </row>
    <row r="213" spans="1:4" x14ac:dyDescent="0.35">
      <c r="A213" s="21">
        <v>40269</v>
      </c>
      <c r="B213" s="18">
        <v>33.338098000000002</v>
      </c>
      <c r="C213" s="19">
        <v>22.743611000000001</v>
      </c>
      <c r="D213" s="19">
        <v>31.237684999999992</v>
      </c>
    </row>
    <row r="214" spans="1:4" x14ac:dyDescent="0.35">
      <c r="A214" s="21">
        <v>40299</v>
      </c>
      <c r="B214" s="18">
        <v>33.267391000000003</v>
      </c>
      <c r="C214" s="19">
        <v>22.682518000000002</v>
      </c>
      <c r="D214" s="19">
        <v>31.677734000000008</v>
      </c>
    </row>
    <row r="215" spans="1:4" x14ac:dyDescent="0.35">
      <c r="A215" s="21">
        <v>40330</v>
      </c>
      <c r="B215" s="18">
        <v>33.898069</v>
      </c>
      <c r="C215" s="19">
        <v>22.018564999999999</v>
      </c>
      <c r="D215" s="19">
        <v>31.843319999999991</v>
      </c>
    </row>
    <row r="216" spans="1:4" x14ac:dyDescent="0.35">
      <c r="A216" s="21">
        <v>40360</v>
      </c>
      <c r="B216" s="18">
        <v>33.876071999999994</v>
      </c>
      <c r="C216" s="19">
        <v>22.245973000000003</v>
      </c>
      <c r="D216" s="19">
        <v>31.941151999999995</v>
      </c>
    </row>
    <row r="217" spans="1:4" x14ac:dyDescent="0.35">
      <c r="A217" s="21">
        <v>40391</v>
      </c>
      <c r="B217" s="18">
        <v>33.908005000000003</v>
      </c>
      <c r="C217" s="19">
        <v>22.107358999999999</v>
      </c>
      <c r="D217" s="19">
        <v>32.012837000000012</v>
      </c>
    </row>
    <row r="218" spans="1:4" x14ac:dyDescent="0.35">
      <c r="A218" s="21">
        <v>40422</v>
      </c>
      <c r="B218" s="18">
        <v>33.933618000000003</v>
      </c>
      <c r="C218" s="19">
        <v>22.242725</v>
      </c>
      <c r="D218" s="19">
        <v>32.026423000000001</v>
      </c>
    </row>
    <row r="219" spans="1:4" x14ac:dyDescent="0.35">
      <c r="A219" s="21">
        <v>40452</v>
      </c>
      <c r="B219" s="18">
        <v>33.457283000000004</v>
      </c>
      <c r="C219" s="19">
        <v>22.713075</v>
      </c>
      <c r="D219" s="19">
        <v>31.863083999999994</v>
      </c>
    </row>
    <row r="220" spans="1:4" x14ac:dyDescent="0.35">
      <c r="A220" s="21">
        <v>40483</v>
      </c>
      <c r="B220" s="18">
        <v>33.593287000000004</v>
      </c>
      <c r="C220" s="19">
        <v>22.971520999999999</v>
      </c>
      <c r="D220" s="19">
        <v>31.943303</v>
      </c>
    </row>
    <row r="221" spans="1:4" x14ac:dyDescent="0.35">
      <c r="A221" s="21">
        <v>40513</v>
      </c>
      <c r="B221" s="18">
        <v>33.622294000000004</v>
      </c>
      <c r="C221" s="19">
        <v>23.155956</v>
      </c>
      <c r="D221" s="19">
        <v>31.583506999999997</v>
      </c>
    </row>
    <row r="222" spans="1:4" x14ac:dyDescent="0.35">
      <c r="A222" s="21">
        <v>40544</v>
      </c>
      <c r="B222" s="18">
        <v>34.277293999999998</v>
      </c>
      <c r="C222" s="19">
        <v>22.837415</v>
      </c>
      <c r="D222" s="19">
        <v>31.869309000000001</v>
      </c>
    </row>
    <row r="223" spans="1:4" x14ac:dyDescent="0.35">
      <c r="A223" s="21">
        <v>40575</v>
      </c>
      <c r="B223" s="18">
        <v>33.831205999999995</v>
      </c>
      <c r="C223" s="19">
        <v>22.233346000000001</v>
      </c>
      <c r="D223" s="19">
        <v>31.78537200000001</v>
      </c>
    </row>
    <row r="224" spans="1:4" x14ac:dyDescent="0.35">
      <c r="A224" s="21">
        <v>40603</v>
      </c>
      <c r="B224" s="18">
        <v>32.543939999999999</v>
      </c>
      <c r="C224" s="19">
        <v>22.773972000000001</v>
      </c>
      <c r="D224" s="19">
        <v>31.699611000000004</v>
      </c>
    </row>
    <row r="225" spans="1:4" x14ac:dyDescent="0.35">
      <c r="A225" s="21">
        <v>40634</v>
      </c>
      <c r="B225" s="18">
        <v>32.622970000000002</v>
      </c>
      <c r="C225" s="19">
        <v>22.844512999999999</v>
      </c>
      <c r="D225" s="19">
        <v>31.525990000000007</v>
      </c>
    </row>
    <row r="226" spans="1:4" x14ac:dyDescent="0.35">
      <c r="A226" s="21">
        <v>40664</v>
      </c>
      <c r="B226" s="18">
        <v>32.701017999999998</v>
      </c>
      <c r="C226" s="19">
        <v>22.252514999999999</v>
      </c>
      <c r="D226" s="19">
        <v>31.828820999999991</v>
      </c>
    </row>
    <row r="227" spans="1:4" x14ac:dyDescent="0.35">
      <c r="A227" s="21">
        <v>40695</v>
      </c>
      <c r="B227" s="18">
        <v>33.354056999999997</v>
      </c>
      <c r="C227" s="19">
        <v>22.337880000000002</v>
      </c>
      <c r="D227" s="19">
        <v>32.001229000000009</v>
      </c>
    </row>
    <row r="228" spans="1:4" x14ac:dyDescent="0.35">
      <c r="A228" s="21">
        <v>40725</v>
      </c>
      <c r="B228" s="18">
        <v>33.622163</v>
      </c>
      <c r="C228" s="19">
        <v>22.507452000000001</v>
      </c>
      <c r="D228" s="19">
        <v>32.030406999999997</v>
      </c>
    </row>
    <row r="229" spans="1:4" x14ac:dyDescent="0.35">
      <c r="A229" s="21">
        <v>40756</v>
      </c>
      <c r="B229" s="18">
        <v>33.728096000000001</v>
      </c>
      <c r="C229" s="19">
        <v>22.807897000000001</v>
      </c>
      <c r="D229" s="19">
        <v>32.14401500000001</v>
      </c>
    </row>
    <row r="230" spans="1:4" x14ac:dyDescent="0.35">
      <c r="A230" s="21">
        <v>40787</v>
      </c>
      <c r="B230" s="18">
        <v>33.744241000000002</v>
      </c>
      <c r="C230" s="19">
        <v>22.457629000000001</v>
      </c>
      <c r="D230" s="19">
        <v>31.718947999999997</v>
      </c>
    </row>
    <row r="231" spans="1:4" x14ac:dyDescent="0.35">
      <c r="A231" s="21">
        <v>40817</v>
      </c>
      <c r="B231" s="18">
        <v>33.498079000000004</v>
      </c>
      <c r="C231" s="19">
        <v>23.317166</v>
      </c>
      <c r="D231" s="19">
        <v>31.575047000000005</v>
      </c>
    </row>
    <row r="232" spans="1:4" x14ac:dyDescent="0.35">
      <c r="A232" s="21">
        <v>40848</v>
      </c>
      <c r="B232" s="18">
        <v>34.310265000000001</v>
      </c>
      <c r="C232" s="19">
        <v>23.663371999999999</v>
      </c>
      <c r="D232" s="19">
        <v>31.371195000000014</v>
      </c>
    </row>
    <row r="233" spans="1:4" x14ac:dyDescent="0.35">
      <c r="A233" s="21">
        <v>40878</v>
      </c>
      <c r="B233" s="18">
        <v>34.376821000000007</v>
      </c>
      <c r="C233" s="19">
        <v>23.850944999999999</v>
      </c>
      <c r="D233" s="19">
        <v>31.50671100000001</v>
      </c>
    </row>
    <row r="234" spans="1:4" x14ac:dyDescent="0.35">
      <c r="A234" s="21">
        <v>40909</v>
      </c>
      <c r="B234" s="18">
        <v>34.694848000000007</v>
      </c>
      <c r="C234" s="19">
        <v>23.816530999999998</v>
      </c>
      <c r="D234" s="19">
        <v>31.611349999999995</v>
      </c>
    </row>
    <row r="235" spans="1:4" x14ac:dyDescent="0.35">
      <c r="A235" s="21">
        <v>40940</v>
      </c>
      <c r="B235" s="18">
        <v>35.025581000000003</v>
      </c>
      <c r="C235" s="19">
        <v>24.116837</v>
      </c>
      <c r="D235" s="19">
        <v>31.336891999999999</v>
      </c>
    </row>
    <row r="236" spans="1:4" x14ac:dyDescent="0.35">
      <c r="A236" s="21">
        <v>40969</v>
      </c>
      <c r="B236" s="18">
        <v>35.191124000000002</v>
      </c>
      <c r="C236" s="19">
        <v>23.809998</v>
      </c>
      <c r="D236" s="19">
        <v>31.041422000000004</v>
      </c>
    </row>
    <row r="237" spans="1:4" x14ac:dyDescent="0.35">
      <c r="A237" s="21">
        <v>41000</v>
      </c>
      <c r="B237" s="18">
        <v>35.492952000000002</v>
      </c>
      <c r="C237" s="19">
        <v>23.945250999999999</v>
      </c>
      <c r="D237" s="19">
        <v>31.023555000000002</v>
      </c>
    </row>
    <row r="238" spans="1:4" x14ac:dyDescent="0.35">
      <c r="A238" s="21">
        <v>41030</v>
      </c>
      <c r="B238" s="18">
        <v>35.068100999999999</v>
      </c>
      <c r="C238" s="19">
        <v>23.672006</v>
      </c>
      <c r="D238" s="19">
        <v>31.304996000000003</v>
      </c>
    </row>
    <row r="239" spans="1:4" x14ac:dyDescent="0.35">
      <c r="A239" s="21">
        <v>41061</v>
      </c>
      <c r="B239" s="18">
        <v>35.168944000000003</v>
      </c>
      <c r="C239" s="19">
        <v>23.302129000000001</v>
      </c>
      <c r="D239" s="19">
        <v>31.336813999999997</v>
      </c>
    </row>
    <row r="240" spans="1:4" x14ac:dyDescent="0.35">
      <c r="A240" s="21">
        <v>41091</v>
      </c>
      <c r="B240" s="18">
        <v>35.06696199999999</v>
      </c>
      <c r="C240" s="19">
        <v>23.536645</v>
      </c>
      <c r="D240" s="19">
        <v>31.634836</v>
      </c>
    </row>
    <row r="241" spans="1:4" x14ac:dyDescent="0.35">
      <c r="A241" s="21">
        <v>41122</v>
      </c>
      <c r="B241" s="18">
        <v>35.280688999999995</v>
      </c>
      <c r="C241" s="19">
        <v>23.295963</v>
      </c>
      <c r="D241" s="19">
        <v>31.788689999999995</v>
      </c>
    </row>
    <row r="242" spans="1:4" x14ac:dyDescent="0.35">
      <c r="A242" s="21">
        <v>41153</v>
      </c>
      <c r="B242" s="18">
        <v>35.011687999999999</v>
      </c>
      <c r="C242" s="19">
        <v>22.953521000000002</v>
      </c>
      <c r="D242" s="19">
        <v>31.699984999999998</v>
      </c>
    </row>
    <row r="243" spans="1:4" x14ac:dyDescent="0.35">
      <c r="A243" s="21">
        <v>41183</v>
      </c>
      <c r="B243" s="18">
        <v>34.510708000000001</v>
      </c>
      <c r="C243" s="19">
        <v>23.910488000000001</v>
      </c>
      <c r="D243" s="19">
        <v>31.962548999999996</v>
      </c>
    </row>
    <row r="244" spans="1:4" x14ac:dyDescent="0.35">
      <c r="A244" s="21">
        <v>41214</v>
      </c>
      <c r="B244" s="18">
        <v>34.479816999999997</v>
      </c>
      <c r="C244" s="19">
        <v>24.420552000000001</v>
      </c>
      <c r="D244" s="19">
        <v>31.958243999999993</v>
      </c>
    </row>
    <row r="245" spans="1:4" x14ac:dyDescent="0.35">
      <c r="A245" s="21">
        <v>41244</v>
      </c>
      <c r="B245" s="18">
        <v>34.120736999999998</v>
      </c>
      <c r="C245" s="19">
        <v>24.753828000000002</v>
      </c>
      <c r="D245" s="19">
        <v>31.700631999999992</v>
      </c>
    </row>
    <row r="246" spans="1:4" x14ac:dyDescent="0.35">
      <c r="A246" s="21">
        <v>41275</v>
      </c>
      <c r="B246" s="18">
        <v>33.808326000000001</v>
      </c>
      <c r="C246" s="19">
        <v>24.410451000000002</v>
      </c>
      <c r="D246" s="19">
        <v>31.567472000000002</v>
      </c>
    </row>
    <row r="247" spans="1:4" x14ac:dyDescent="0.35">
      <c r="A247" s="21">
        <v>41306</v>
      </c>
      <c r="B247" s="18">
        <v>33.739418999999998</v>
      </c>
      <c r="C247" s="19">
        <v>24.393933000000001</v>
      </c>
      <c r="D247" s="19">
        <v>31.418697999999999</v>
      </c>
    </row>
    <row r="248" spans="1:4" x14ac:dyDescent="0.35">
      <c r="A248" s="21">
        <v>41334</v>
      </c>
      <c r="B248" s="18">
        <v>33.905447000000002</v>
      </c>
      <c r="C248" s="19">
        <v>24.640079</v>
      </c>
      <c r="D248" s="19">
        <v>31.242886000000006</v>
      </c>
    </row>
    <row r="249" spans="1:4" x14ac:dyDescent="0.35">
      <c r="A249" s="21">
        <v>41365</v>
      </c>
      <c r="B249" s="18">
        <v>34.336511999999999</v>
      </c>
      <c r="C249" s="19">
        <v>24.869615000000003</v>
      </c>
      <c r="D249" s="19">
        <v>31.450898999999993</v>
      </c>
    </row>
    <row r="250" spans="1:4" x14ac:dyDescent="0.35">
      <c r="A250" s="21">
        <v>41395</v>
      </c>
      <c r="B250" s="18">
        <v>34.296247999999999</v>
      </c>
      <c r="C250" s="19">
        <v>24.602934000000001</v>
      </c>
      <c r="D250" s="19">
        <v>31.92642699999999</v>
      </c>
    </row>
    <row r="251" spans="1:4" x14ac:dyDescent="0.35">
      <c r="A251" s="21">
        <v>41426</v>
      </c>
      <c r="B251" s="18">
        <v>34.165236999999998</v>
      </c>
      <c r="C251" s="19">
        <v>24.484901000000001</v>
      </c>
      <c r="D251" s="19">
        <v>32.266555999999994</v>
      </c>
    </row>
    <row r="252" spans="1:4" x14ac:dyDescent="0.35">
      <c r="A252" s="21">
        <v>41456</v>
      </c>
      <c r="B252" s="18">
        <v>34.334094</v>
      </c>
      <c r="C252" s="19">
        <v>25.351487000000002</v>
      </c>
      <c r="D252" s="19">
        <v>32.136026999999991</v>
      </c>
    </row>
    <row r="253" spans="1:4" x14ac:dyDescent="0.35">
      <c r="A253" s="21">
        <v>41487</v>
      </c>
      <c r="B253" s="18">
        <v>34.261417999999999</v>
      </c>
      <c r="C253" s="19">
        <v>25.316122</v>
      </c>
      <c r="D253" s="19">
        <v>32.06406299999999</v>
      </c>
    </row>
    <row r="254" spans="1:4" x14ac:dyDescent="0.35">
      <c r="A254" s="21">
        <v>41518</v>
      </c>
      <c r="B254" s="18">
        <v>33.505279999999992</v>
      </c>
      <c r="C254" s="19">
        <v>25.318287999999999</v>
      </c>
      <c r="D254" s="19">
        <v>32.196328000000001</v>
      </c>
    </row>
    <row r="255" spans="1:4" x14ac:dyDescent="0.35">
      <c r="A255" s="21">
        <v>41548</v>
      </c>
      <c r="B255" s="18">
        <v>33.556229999999999</v>
      </c>
      <c r="C255" s="19">
        <v>25.38551</v>
      </c>
      <c r="D255" s="19">
        <v>32.362393000000004</v>
      </c>
    </row>
    <row r="256" spans="1:4" x14ac:dyDescent="0.35">
      <c r="A256" s="21">
        <v>41579</v>
      </c>
      <c r="B256" s="18">
        <v>33.058130999999996</v>
      </c>
      <c r="C256" s="19">
        <v>26.024515999999998</v>
      </c>
      <c r="D256" s="19">
        <v>32.570560999999998</v>
      </c>
    </row>
    <row r="257" spans="1:4" x14ac:dyDescent="0.35">
      <c r="A257" s="21">
        <v>41609</v>
      </c>
      <c r="B257" s="18">
        <v>33.227310999999993</v>
      </c>
      <c r="C257" s="19">
        <v>26.282888</v>
      </c>
      <c r="D257" s="19">
        <v>32.214773999999991</v>
      </c>
    </row>
    <row r="258" spans="1:4" x14ac:dyDescent="0.35">
      <c r="A258" s="21">
        <v>41640</v>
      </c>
      <c r="B258" s="18">
        <v>33.693222000000006</v>
      </c>
      <c r="C258" s="19">
        <v>26.227691</v>
      </c>
      <c r="D258" s="19">
        <v>31.834333999999998</v>
      </c>
    </row>
    <row r="259" spans="1:4" x14ac:dyDescent="0.35">
      <c r="A259" s="21">
        <v>41671</v>
      </c>
      <c r="B259" s="18">
        <v>33.838148000000004</v>
      </c>
      <c r="C259" s="19">
        <v>26.431487000000001</v>
      </c>
      <c r="D259" s="19">
        <v>32.014815999999996</v>
      </c>
    </row>
    <row r="260" spans="1:4" x14ac:dyDescent="0.35">
      <c r="A260" s="21">
        <v>41699</v>
      </c>
      <c r="B260" s="18">
        <v>33.372828999999996</v>
      </c>
      <c r="C260" s="19">
        <v>26.638218000000002</v>
      </c>
      <c r="D260" s="19">
        <v>31.789715000000008</v>
      </c>
    </row>
    <row r="261" spans="1:4" x14ac:dyDescent="0.35">
      <c r="A261" s="21">
        <v>41730</v>
      </c>
      <c r="B261" s="18">
        <v>33.167974999999998</v>
      </c>
      <c r="C261" s="19">
        <v>26.812075</v>
      </c>
      <c r="D261" s="19">
        <v>32.051653999999999</v>
      </c>
    </row>
    <row r="262" spans="1:4" x14ac:dyDescent="0.35">
      <c r="A262" s="21">
        <v>41760</v>
      </c>
      <c r="B262" s="18">
        <v>33.471900999999995</v>
      </c>
      <c r="C262" s="19">
        <v>26.523795999999997</v>
      </c>
      <c r="D262" s="19">
        <v>32.468494</v>
      </c>
    </row>
    <row r="263" spans="1:4" x14ac:dyDescent="0.35">
      <c r="A263" s="21">
        <v>41791</v>
      </c>
      <c r="B263" s="18">
        <v>33.423349000000002</v>
      </c>
      <c r="C263" s="19">
        <v>27.006648000000002</v>
      </c>
      <c r="D263" s="19">
        <v>32.829340999999999</v>
      </c>
    </row>
    <row r="264" spans="1:4" x14ac:dyDescent="0.35">
      <c r="A264" s="21">
        <v>41821</v>
      </c>
      <c r="B264" s="18">
        <v>33.664566999999998</v>
      </c>
      <c r="C264" s="19">
        <v>27.207939999999997</v>
      </c>
      <c r="D264" s="19">
        <v>32.552754</v>
      </c>
    </row>
    <row r="265" spans="1:4" x14ac:dyDescent="0.35">
      <c r="A265" s="21">
        <v>41852</v>
      </c>
      <c r="B265" s="18">
        <v>33.969684000000001</v>
      </c>
      <c r="C265" s="19">
        <v>26.997540000000001</v>
      </c>
      <c r="D265" s="19">
        <v>32.872026999999996</v>
      </c>
    </row>
    <row r="266" spans="1:4" x14ac:dyDescent="0.35">
      <c r="A266" s="21">
        <v>41883</v>
      </c>
      <c r="B266" s="18">
        <v>34.329576000000003</v>
      </c>
      <c r="C266" s="19">
        <v>27.287139</v>
      </c>
      <c r="D266" s="19">
        <v>32.755783000000001</v>
      </c>
    </row>
    <row r="267" spans="1:4" x14ac:dyDescent="0.35">
      <c r="A267" s="21">
        <v>41913</v>
      </c>
      <c r="B267" s="18">
        <v>34.667416000000003</v>
      </c>
      <c r="C267" s="19">
        <v>27.861505000000001</v>
      </c>
      <c r="D267" s="19">
        <v>33.050387999999998</v>
      </c>
    </row>
    <row r="268" spans="1:4" x14ac:dyDescent="0.35">
      <c r="A268" s="21">
        <v>41944</v>
      </c>
      <c r="B268" s="18">
        <v>34.098382000000001</v>
      </c>
      <c r="C268" s="19">
        <v>28.056169000000001</v>
      </c>
      <c r="D268" s="19">
        <v>32.913354000000005</v>
      </c>
    </row>
    <row r="269" spans="1:4" x14ac:dyDescent="0.35">
      <c r="A269" s="21">
        <v>41974</v>
      </c>
      <c r="B269" s="18">
        <v>34.368230999999994</v>
      </c>
      <c r="C269" s="19">
        <v>28.516264</v>
      </c>
      <c r="D269" s="19">
        <v>32.924669000000002</v>
      </c>
    </row>
    <row r="270" spans="1:4" x14ac:dyDescent="0.35">
      <c r="A270" s="21">
        <v>42005</v>
      </c>
      <c r="B270" s="18">
        <v>33.939391999999998</v>
      </c>
      <c r="C270" s="19">
        <v>28.016223</v>
      </c>
      <c r="D270" s="19">
        <v>32.653524000000004</v>
      </c>
    </row>
    <row r="271" spans="1:4" x14ac:dyDescent="0.35">
      <c r="A271" s="21">
        <v>42036</v>
      </c>
      <c r="B271" s="18">
        <v>33.809538000000003</v>
      </c>
      <c r="C271" s="19">
        <v>28.182901999999999</v>
      </c>
      <c r="D271" s="19">
        <v>32.492668999999992</v>
      </c>
    </row>
    <row r="272" spans="1:4" x14ac:dyDescent="0.35">
      <c r="A272" s="21">
        <v>42064</v>
      </c>
      <c r="B272" s="18">
        <v>34.597710999999997</v>
      </c>
      <c r="C272" s="19">
        <v>28.205542000000001</v>
      </c>
      <c r="D272" s="19">
        <v>32.733238000000007</v>
      </c>
    </row>
    <row r="273" spans="1:4" x14ac:dyDescent="0.35">
      <c r="A273" s="21">
        <v>42095</v>
      </c>
      <c r="B273" s="18">
        <v>34.850044000000004</v>
      </c>
      <c r="C273" s="19">
        <v>28.156766000000001</v>
      </c>
      <c r="D273" s="19">
        <v>32.661575000000006</v>
      </c>
    </row>
    <row r="274" spans="1:4" x14ac:dyDescent="0.35">
      <c r="A274" s="21">
        <v>42125</v>
      </c>
      <c r="B274" s="18">
        <v>35.171867999999996</v>
      </c>
      <c r="C274" s="19">
        <v>27.757605999999999</v>
      </c>
      <c r="D274" s="19">
        <v>33.003255000000003</v>
      </c>
    </row>
    <row r="275" spans="1:4" x14ac:dyDescent="0.35">
      <c r="A275" s="21">
        <v>42156</v>
      </c>
      <c r="B275" s="18">
        <v>35.422975999999998</v>
      </c>
      <c r="C275" s="19">
        <v>27.787883999999998</v>
      </c>
      <c r="D275" s="19">
        <v>33.243649999999988</v>
      </c>
    </row>
    <row r="276" spans="1:4" x14ac:dyDescent="0.35">
      <c r="A276" s="21">
        <v>42186</v>
      </c>
      <c r="B276" s="18">
        <v>35.561463000000003</v>
      </c>
      <c r="C276" s="19">
        <v>28.352053000000002</v>
      </c>
      <c r="D276" s="19">
        <v>33.089629999999993</v>
      </c>
    </row>
    <row r="277" spans="1:4" x14ac:dyDescent="0.35">
      <c r="A277" s="21">
        <v>42217</v>
      </c>
      <c r="B277" s="18">
        <v>35.257511999999998</v>
      </c>
      <c r="C277" s="19">
        <v>28.394682</v>
      </c>
      <c r="D277" s="19">
        <v>33.269625999999995</v>
      </c>
    </row>
    <row r="278" spans="1:4" x14ac:dyDescent="0.35">
      <c r="A278" s="21">
        <v>42248</v>
      </c>
      <c r="B278" s="18">
        <v>35.666956999999996</v>
      </c>
      <c r="C278" s="19">
        <v>27.98264</v>
      </c>
      <c r="D278" s="19">
        <v>33.078789999999991</v>
      </c>
    </row>
    <row r="279" spans="1:4" x14ac:dyDescent="0.35">
      <c r="A279" s="21">
        <v>42278</v>
      </c>
      <c r="B279" s="18">
        <v>35.452452000000001</v>
      </c>
      <c r="C279" s="19">
        <v>28.277343999999999</v>
      </c>
      <c r="D279" s="19">
        <v>33.206409000000008</v>
      </c>
    </row>
    <row r="280" spans="1:4" x14ac:dyDescent="0.35">
      <c r="A280" s="21">
        <v>42309</v>
      </c>
      <c r="B280" s="18">
        <v>35.560415000000006</v>
      </c>
      <c r="C280" s="19">
        <v>28.591317</v>
      </c>
      <c r="D280" s="19">
        <v>33.092257000000004</v>
      </c>
    </row>
    <row r="281" spans="1:4" x14ac:dyDescent="0.35">
      <c r="A281" s="21">
        <v>42339</v>
      </c>
      <c r="B281" s="18">
        <v>35.533581999999996</v>
      </c>
      <c r="C281" s="19">
        <v>28.630922999999999</v>
      </c>
      <c r="D281" s="19">
        <v>33.040030000000002</v>
      </c>
    </row>
    <row r="282" spans="1:4" x14ac:dyDescent="0.35">
      <c r="A282" s="21">
        <v>42370</v>
      </c>
      <c r="B282" s="18">
        <v>35.979485000000004</v>
      </c>
      <c r="C282" s="19">
        <v>28.448511999999997</v>
      </c>
      <c r="D282" s="19">
        <v>32.52055</v>
      </c>
    </row>
    <row r="283" spans="1:4" x14ac:dyDescent="0.35">
      <c r="A283" s="21">
        <v>42401</v>
      </c>
      <c r="B283" s="18">
        <v>35.507321999999995</v>
      </c>
      <c r="C283" s="19">
        <v>28.091106</v>
      </c>
      <c r="D283" s="19">
        <v>32.565927999999992</v>
      </c>
    </row>
    <row r="284" spans="1:4" x14ac:dyDescent="0.35">
      <c r="A284" s="21">
        <v>42430</v>
      </c>
      <c r="B284" s="18">
        <v>35.762715</v>
      </c>
      <c r="C284" s="19">
        <v>28.115917</v>
      </c>
      <c r="D284" s="19">
        <v>32.427453999999997</v>
      </c>
    </row>
    <row r="285" spans="1:4" x14ac:dyDescent="0.35">
      <c r="A285" s="21">
        <v>42461</v>
      </c>
      <c r="B285" s="18">
        <v>35.860331000000002</v>
      </c>
      <c r="C285" s="19">
        <v>27.527523000000002</v>
      </c>
      <c r="D285" s="19">
        <v>32.657250000000005</v>
      </c>
    </row>
    <row r="286" spans="1:4" x14ac:dyDescent="0.35">
      <c r="A286" s="21">
        <v>42491</v>
      </c>
      <c r="B286" s="18">
        <v>35.726586000000005</v>
      </c>
      <c r="C286" s="19">
        <v>26.961907</v>
      </c>
      <c r="D286" s="19">
        <v>32.881547999999995</v>
      </c>
    </row>
    <row r="287" spans="1:4" x14ac:dyDescent="0.35">
      <c r="A287" s="21">
        <v>42522</v>
      </c>
      <c r="B287" s="18">
        <v>36.150914999999991</v>
      </c>
      <c r="C287" s="19">
        <v>26.833676999999998</v>
      </c>
      <c r="D287" s="19">
        <v>33.096020999999993</v>
      </c>
    </row>
    <row r="288" spans="1:4" x14ac:dyDescent="0.35">
      <c r="A288" s="21">
        <v>42552</v>
      </c>
      <c r="B288" s="18">
        <v>36.551462000000008</v>
      </c>
      <c r="C288" s="19">
        <v>27.848987000000001</v>
      </c>
      <c r="D288" s="19">
        <v>32.95408299999999</v>
      </c>
    </row>
    <row r="289" spans="1:4" x14ac:dyDescent="0.35">
      <c r="A289" s="21">
        <v>42583</v>
      </c>
      <c r="B289" s="18">
        <v>36.428249999999998</v>
      </c>
      <c r="C289" s="19">
        <v>27.452937000000002</v>
      </c>
      <c r="D289" s="19">
        <v>32.46637299999999</v>
      </c>
    </row>
    <row r="290" spans="1:4" x14ac:dyDescent="0.35">
      <c r="A290" s="21">
        <v>42614</v>
      </c>
      <c r="B290" s="18">
        <v>36.454308999999995</v>
      </c>
      <c r="C290" s="19">
        <v>26.902687</v>
      </c>
      <c r="D290" s="19">
        <v>33.159184999999994</v>
      </c>
    </row>
    <row r="291" spans="1:4" x14ac:dyDescent="0.35">
      <c r="A291" s="21">
        <v>42644</v>
      </c>
      <c r="B291" s="18">
        <v>36.792855999999993</v>
      </c>
      <c r="C291" s="19">
        <v>27.763461</v>
      </c>
      <c r="D291" s="19">
        <v>33.201712999999998</v>
      </c>
    </row>
    <row r="292" spans="1:4" x14ac:dyDescent="0.35">
      <c r="A292" s="21">
        <v>42675</v>
      </c>
      <c r="B292" s="18">
        <v>37.278532000000006</v>
      </c>
      <c r="C292" s="19">
        <v>28.476275000000001</v>
      </c>
      <c r="D292" s="19">
        <v>33.18810899999999</v>
      </c>
    </row>
    <row r="293" spans="1:4" x14ac:dyDescent="0.35">
      <c r="A293" s="21">
        <v>42705</v>
      </c>
      <c r="B293" s="18">
        <v>36.991682000000004</v>
      </c>
      <c r="C293" s="19">
        <v>27.845288</v>
      </c>
      <c r="D293" s="19">
        <v>33.013014999999996</v>
      </c>
    </row>
    <row r="294" spans="1:4" x14ac:dyDescent="0.35">
      <c r="A294" s="21">
        <v>42736</v>
      </c>
      <c r="B294" s="18">
        <v>36.245000000000005</v>
      </c>
      <c r="C294" s="19">
        <v>28.063899000000003</v>
      </c>
      <c r="D294" s="19">
        <v>32.588079999999998</v>
      </c>
    </row>
    <row r="295" spans="1:4" x14ac:dyDescent="0.35">
      <c r="A295" s="21">
        <v>42767</v>
      </c>
      <c r="B295" s="18">
        <v>36.036999999999999</v>
      </c>
      <c r="C295" s="19">
        <v>28.532122000000001</v>
      </c>
      <c r="D295" s="19">
        <v>32.464346000000006</v>
      </c>
    </row>
    <row r="296" spans="1:4" x14ac:dyDescent="0.35">
      <c r="A296" s="21">
        <v>42795</v>
      </c>
      <c r="B296" s="18">
        <v>35.586999999999996</v>
      </c>
      <c r="C296" s="19">
        <v>28.523287</v>
      </c>
      <c r="D296" s="19">
        <v>32.337616000000004</v>
      </c>
    </row>
    <row r="297" spans="1:4" x14ac:dyDescent="0.35">
      <c r="A297" s="21">
        <v>42826</v>
      </c>
      <c r="B297" s="18">
        <v>35.790999999999997</v>
      </c>
      <c r="C297" s="19">
        <v>27.968674999999998</v>
      </c>
      <c r="D297" s="19">
        <v>32.468195999999999</v>
      </c>
    </row>
    <row r="298" spans="1:4" x14ac:dyDescent="0.35">
      <c r="A298" s="21">
        <v>42856</v>
      </c>
      <c r="B298" s="18">
        <v>36.241</v>
      </c>
      <c r="C298" s="19">
        <v>28.166187000000001</v>
      </c>
      <c r="D298" s="19">
        <v>32.741641000000008</v>
      </c>
    </row>
    <row r="299" spans="1:4" x14ac:dyDescent="0.35">
      <c r="A299" s="21">
        <v>42887</v>
      </c>
      <c r="B299" s="18">
        <v>36.709000000000003</v>
      </c>
      <c r="C299" s="19">
        <v>28.134913000000001</v>
      </c>
      <c r="D299" s="19">
        <v>33.130751000000004</v>
      </c>
    </row>
    <row r="300" spans="1:4" x14ac:dyDescent="0.35">
      <c r="A300" s="21">
        <v>42917</v>
      </c>
      <c r="B300" s="18">
        <v>36.923000000000002</v>
      </c>
      <c r="C300" s="19">
        <v>28.593683000000002</v>
      </c>
      <c r="D300" s="19">
        <v>33.145828000000002</v>
      </c>
    </row>
    <row r="301" spans="1:4" x14ac:dyDescent="0.35">
      <c r="A301" s="21">
        <v>42948</v>
      </c>
      <c r="B301" s="18">
        <v>36.727999999999994</v>
      </c>
      <c r="C301" s="19">
        <v>28.500169999999997</v>
      </c>
      <c r="D301" s="19">
        <v>32.667906000000009</v>
      </c>
    </row>
    <row r="302" spans="1:4" x14ac:dyDescent="0.35">
      <c r="A302" s="21">
        <v>42979</v>
      </c>
      <c r="B302" s="18">
        <v>36.893000000000001</v>
      </c>
      <c r="C302" s="19">
        <v>28.066241000000002</v>
      </c>
      <c r="D302" s="19">
        <v>33.043180000000007</v>
      </c>
    </row>
    <row r="303" spans="1:4" x14ac:dyDescent="0.35">
      <c r="A303" s="21">
        <v>43009</v>
      </c>
      <c r="B303" s="18">
        <v>36.605000000000004</v>
      </c>
      <c r="C303" s="19">
        <v>29.056459</v>
      </c>
      <c r="D303" s="19">
        <v>32.823525999999994</v>
      </c>
    </row>
    <row r="304" spans="1:4" x14ac:dyDescent="0.35">
      <c r="A304" s="21">
        <v>43040</v>
      </c>
      <c r="B304" s="18">
        <v>36.439</v>
      </c>
      <c r="C304" s="19">
        <v>29.905373999999998</v>
      </c>
      <c r="D304" s="19">
        <v>32.734068999999998</v>
      </c>
    </row>
    <row r="305" spans="1:4" x14ac:dyDescent="0.35">
      <c r="A305" s="21">
        <v>43070</v>
      </c>
      <c r="B305" s="18">
        <v>36.353999999999999</v>
      </c>
      <c r="C305" s="19">
        <v>29.493676000000001</v>
      </c>
      <c r="D305" s="19">
        <v>32.464462000000005</v>
      </c>
    </row>
    <row r="306" spans="1:4" x14ac:dyDescent="0.35">
      <c r="A306" s="21">
        <v>43101</v>
      </c>
      <c r="B306" s="18">
        <v>36.573</v>
      </c>
      <c r="C306" s="19">
        <v>29.762741000000002</v>
      </c>
      <c r="D306" s="19">
        <v>32.327847999999996</v>
      </c>
    </row>
    <row r="307" spans="1:4" x14ac:dyDescent="0.35">
      <c r="A307" s="21">
        <v>43132</v>
      </c>
      <c r="B307" s="18">
        <v>36.412000000000006</v>
      </c>
      <c r="C307" s="19">
        <v>30.172732</v>
      </c>
      <c r="D307" s="19">
        <v>32.315134000000015</v>
      </c>
    </row>
    <row r="308" spans="1:4" x14ac:dyDescent="0.35">
      <c r="A308" s="21">
        <v>43160</v>
      </c>
      <c r="B308" s="18">
        <v>36.140000000000008</v>
      </c>
      <c r="C308" s="19">
        <v>30.515160000000002</v>
      </c>
      <c r="D308" s="19">
        <v>32.480468000000002</v>
      </c>
    </row>
    <row r="309" spans="1:4" x14ac:dyDescent="0.35">
      <c r="A309" s="21">
        <v>43191</v>
      </c>
      <c r="B309" s="18">
        <v>36.048000000000002</v>
      </c>
      <c r="C309" s="19">
        <v>30.363323000000001</v>
      </c>
      <c r="D309" s="19">
        <v>32.744455000000002</v>
      </c>
    </row>
    <row r="310" spans="1:4" x14ac:dyDescent="0.35">
      <c r="A310" s="21">
        <v>43221</v>
      </c>
      <c r="B310" s="18">
        <v>35.923999999999999</v>
      </c>
      <c r="C310" s="19">
        <v>30.196707999999997</v>
      </c>
      <c r="D310" s="19">
        <v>32.991650000000014</v>
      </c>
    </row>
    <row r="311" spans="1:4" x14ac:dyDescent="0.35">
      <c r="A311" s="21">
        <v>43252</v>
      </c>
      <c r="B311" s="18">
        <v>36.03</v>
      </c>
      <c r="C311" s="19">
        <v>30.449188999999997</v>
      </c>
      <c r="D311" s="19">
        <v>33.512549</v>
      </c>
    </row>
    <row r="312" spans="1:4" x14ac:dyDescent="0.35">
      <c r="A312" s="21">
        <v>43282</v>
      </c>
      <c r="B312" s="18">
        <v>36.392000000000003</v>
      </c>
      <c r="C312" s="19">
        <v>31.243656999999999</v>
      </c>
      <c r="D312" s="19">
        <v>33.467284999999997</v>
      </c>
    </row>
    <row r="313" spans="1:4" x14ac:dyDescent="0.35">
      <c r="A313" s="21">
        <v>43313</v>
      </c>
      <c r="B313" s="18">
        <v>36.67</v>
      </c>
      <c r="C313" s="19">
        <v>31.999320999999998</v>
      </c>
      <c r="D313" s="19">
        <v>33.036150000000006</v>
      </c>
    </row>
    <row r="314" spans="1:4" x14ac:dyDescent="0.35">
      <c r="A314" s="21">
        <v>43344</v>
      </c>
      <c r="B314" s="18">
        <v>36.879000000000005</v>
      </c>
      <c r="C314" s="19">
        <v>31.370622999999998</v>
      </c>
      <c r="D314" s="19">
        <v>33.268704999999997</v>
      </c>
    </row>
    <row r="315" spans="1:4" x14ac:dyDescent="0.35">
      <c r="A315" s="21">
        <v>43374</v>
      </c>
      <c r="B315" s="18">
        <v>37.021000000000001</v>
      </c>
      <c r="C315" s="19">
        <v>32.006337000000002</v>
      </c>
      <c r="D315" s="19">
        <v>33.31756</v>
      </c>
    </row>
    <row r="316" spans="1:4" x14ac:dyDescent="0.35">
      <c r="A316" s="21">
        <v>43405</v>
      </c>
      <c r="B316" s="18">
        <v>36.786000000000001</v>
      </c>
      <c r="C316" s="19">
        <v>32.501927999999999</v>
      </c>
      <c r="D316" s="19">
        <v>33.176912999999999</v>
      </c>
    </row>
    <row r="317" spans="1:4" x14ac:dyDescent="0.35">
      <c r="A317" s="21">
        <v>43435</v>
      </c>
      <c r="B317" s="18">
        <v>35.991</v>
      </c>
      <c r="C317" s="19">
        <v>32.677609000000004</v>
      </c>
      <c r="D317" s="19">
        <v>33.189036999999999</v>
      </c>
    </row>
    <row r="318" spans="1:4" x14ac:dyDescent="0.35">
      <c r="A318" s="21">
        <v>43466</v>
      </c>
      <c r="B318" s="18">
        <v>35.412000000000006</v>
      </c>
      <c r="C318" s="19">
        <v>31.941621999999999</v>
      </c>
      <c r="D318" s="19">
        <v>32.872734000000008</v>
      </c>
    </row>
    <row r="319" spans="1:4" x14ac:dyDescent="0.35">
      <c r="A319" s="21">
        <v>43497</v>
      </c>
      <c r="B319" s="18">
        <v>35.39</v>
      </c>
      <c r="C319" s="19">
        <v>31.937889999999999</v>
      </c>
      <c r="D319" s="19">
        <v>32.685111000000006</v>
      </c>
    </row>
    <row r="320" spans="1:4" x14ac:dyDescent="0.35">
      <c r="A320" s="21">
        <v>43525</v>
      </c>
      <c r="B320" s="18">
        <v>34.938000000000002</v>
      </c>
      <c r="C320" s="19">
        <v>32.256911000000002</v>
      </c>
      <c r="D320" s="19">
        <v>32.92337400000001</v>
      </c>
    </row>
    <row r="321" spans="1:4" x14ac:dyDescent="0.35">
      <c r="A321" s="21">
        <v>43556</v>
      </c>
      <c r="B321" s="18">
        <v>34.99</v>
      </c>
      <c r="C321" s="19">
        <v>32.545586</v>
      </c>
      <c r="D321" s="19">
        <v>32.824040000000004</v>
      </c>
    </row>
    <row r="322" spans="1:4" x14ac:dyDescent="0.35">
      <c r="A322" s="21">
        <v>43586</v>
      </c>
      <c r="B322" s="18">
        <v>34.591999999999999</v>
      </c>
      <c r="C322" s="19">
        <v>32.283012999999997</v>
      </c>
      <c r="D322" s="19">
        <v>33.270409999999991</v>
      </c>
    </row>
    <row r="323" spans="1:4" x14ac:dyDescent="0.35">
      <c r="A323" s="21">
        <v>43617</v>
      </c>
      <c r="B323" s="18">
        <v>34.729999999999997</v>
      </c>
      <c r="C323" s="19">
        <v>32.113236999999998</v>
      </c>
      <c r="D323" s="19">
        <v>33.617352999999994</v>
      </c>
    </row>
    <row r="324" spans="1:4" x14ac:dyDescent="0.35">
      <c r="A324" s="21">
        <v>43647</v>
      </c>
      <c r="B324" s="18">
        <v>34.151000000000003</v>
      </c>
      <c r="C324" s="19">
        <v>32.033019000000003</v>
      </c>
      <c r="D324" s="19">
        <v>33.638033</v>
      </c>
    </row>
    <row r="325" spans="1:4" x14ac:dyDescent="0.35">
      <c r="A325" s="21">
        <v>43678</v>
      </c>
      <c r="B325" s="18">
        <v>34.451999999999998</v>
      </c>
      <c r="C325" s="19">
        <v>32.628155999999997</v>
      </c>
      <c r="D325" s="19">
        <v>33.981443999999989</v>
      </c>
    </row>
    <row r="326" spans="1:4" x14ac:dyDescent="0.35">
      <c r="A326" s="21">
        <v>43709</v>
      </c>
      <c r="B326" s="18">
        <v>32.607999999999997</v>
      </c>
      <c r="C326" s="19">
        <v>32.708638999999998</v>
      </c>
      <c r="D326" s="19">
        <v>33.801768999999993</v>
      </c>
    </row>
    <row r="327" spans="1:4" x14ac:dyDescent="0.35">
      <c r="A327" s="21">
        <v>43739</v>
      </c>
      <c r="B327" s="18">
        <v>34.269999999999996</v>
      </c>
      <c r="C327" s="19">
        <v>33.135913000000002</v>
      </c>
      <c r="D327" s="19">
        <v>33.74748499999999</v>
      </c>
    </row>
    <row r="328" spans="1:4" x14ac:dyDescent="0.35">
      <c r="A328" s="21">
        <v>43770</v>
      </c>
      <c r="B328" s="18">
        <v>34.173999999999999</v>
      </c>
      <c r="C328" s="19">
        <v>33.941993000000004</v>
      </c>
      <c r="D328" s="19">
        <v>33.716195999999997</v>
      </c>
    </row>
    <row r="329" spans="1:4" x14ac:dyDescent="0.35">
      <c r="A329" s="21">
        <v>43800</v>
      </c>
      <c r="B329" s="18">
        <v>34.125</v>
      </c>
      <c r="C329" s="19">
        <v>34.137417999999997</v>
      </c>
      <c r="D329" s="19">
        <v>33.301929999999992</v>
      </c>
    </row>
    <row r="330" spans="1:4" x14ac:dyDescent="0.35">
      <c r="A330" s="21">
        <v>43831</v>
      </c>
      <c r="B330" s="18">
        <v>33.771838758728272</v>
      </c>
      <c r="C330" s="19">
        <v>33.999780102265802</v>
      </c>
      <c r="D330" s="19">
        <v>33.403339628679205</v>
      </c>
    </row>
    <row r="331" spans="1:4" x14ac:dyDescent="0.35">
      <c r="A331" s="21">
        <v>43862</v>
      </c>
      <c r="B331" s="18">
        <v>33.030164786884335</v>
      </c>
      <c r="C331" s="19">
        <v>33.780935908923297</v>
      </c>
      <c r="D331" s="19">
        <v>33.156440218355797</v>
      </c>
    </row>
    <row r="332" spans="1:4" x14ac:dyDescent="0.35">
      <c r="A332" s="21">
        <v>43891</v>
      </c>
      <c r="B332" s="18">
        <v>33.226299647479209</v>
      </c>
      <c r="C332" s="19">
        <v>33.7881901127381</v>
      </c>
      <c r="D332" s="19">
        <v>33.290536282783002</v>
      </c>
    </row>
    <row r="333" spans="1:4" x14ac:dyDescent="0.35">
      <c r="A333" s="21">
        <v>43922</v>
      </c>
      <c r="B333" s="18">
        <v>35.333047784130827</v>
      </c>
      <c r="C333" s="19">
        <v>31.5849403790012</v>
      </c>
      <c r="D333" s="19">
        <v>33.016674241377089</v>
      </c>
    </row>
    <row r="334" spans="1:4" x14ac:dyDescent="0.35">
      <c r="A334" s="21">
        <v>43952</v>
      </c>
      <c r="B334" s="18">
        <v>29.210842303400444</v>
      </c>
      <c r="C334" s="19">
        <v>28.894598483670499</v>
      </c>
      <c r="D334" s="19">
        <v>30.525082749556098</v>
      </c>
    </row>
    <row r="335" spans="1:4" x14ac:dyDescent="0.35">
      <c r="A335" s="21">
        <v>43983</v>
      </c>
      <c r="B335" s="18">
        <v>27.21855074925061</v>
      </c>
      <c r="C335" s="19">
        <v>30.211209521176798</v>
      </c>
      <c r="D335" s="19">
        <v>31.044439899106504</v>
      </c>
    </row>
    <row r="336" spans="1:4" x14ac:dyDescent="0.35">
      <c r="A336" s="21">
        <v>44013</v>
      </c>
      <c r="B336" s="18">
        <v>27.806622815772329</v>
      </c>
      <c r="C336" s="19">
        <v>31.150827274234299</v>
      </c>
      <c r="D336" s="19">
        <v>31.282222632539803</v>
      </c>
    </row>
    <row r="337" spans="1:4" x14ac:dyDescent="0.35">
      <c r="A337" s="21">
        <v>44044</v>
      </c>
      <c r="B337" s="18">
        <v>28.824713828471442</v>
      </c>
      <c r="C337" s="19">
        <v>30.466560424300098</v>
      </c>
      <c r="D337" s="19">
        <v>31.920911110556304</v>
      </c>
    </row>
    <row r="338" spans="1:4" x14ac:dyDescent="0.35">
      <c r="A338" s="21">
        <v>44075</v>
      </c>
      <c r="B338" s="18">
        <v>28.887407133538268</v>
      </c>
      <c r="C338" s="19">
        <v>30.615934994819902</v>
      </c>
      <c r="D338" s="19">
        <v>31.721913973562302</v>
      </c>
    </row>
    <row r="339" spans="1:4" x14ac:dyDescent="0.35">
      <c r="A339" s="21">
        <v>44105</v>
      </c>
      <c r="B339" s="18">
        <v>29.199083474670765</v>
      </c>
      <c r="C339" s="19">
        <v>30.668374429740201</v>
      </c>
      <c r="D339" s="19">
        <v>31.654795698300298</v>
      </c>
    </row>
    <row r="340" spans="1:4" x14ac:dyDescent="0.35">
      <c r="A340" s="21">
        <v>44136</v>
      </c>
      <c r="B340" s="18">
        <v>30.041527138027188</v>
      </c>
      <c r="C340" s="19">
        <v>31.836592559726199</v>
      </c>
      <c r="D340" s="19">
        <v>31.298526651884494</v>
      </c>
    </row>
    <row r="341" spans="1:4" x14ac:dyDescent="0.35">
      <c r="A341" s="21">
        <v>44166</v>
      </c>
      <c r="B341" s="18">
        <v>30.324941154367508</v>
      </c>
      <c r="C341" s="19">
        <v>31.880635159967799</v>
      </c>
      <c r="D341" s="19">
        <v>30.974455198838296</v>
      </c>
    </row>
    <row r="342" spans="1:4" x14ac:dyDescent="0.35">
      <c r="A342" s="21">
        <v>44197</v>
      </c>
      <c r="B342" s="18">
        <v>29.1984001489093</v>
      </c>
      <c r="C342" s="19">
        <v>31.898268659993999</v>
      </c>
      <c r="D342" s="19">
        <v>32.498610767138999</v>
      </c>
    </row>
    <row r="343" spans="1:4" x14ac:dyDescent="0.35">
      <c r="A343" s="21">
        <v>44228</v>
      </c>
      <c r="B343" s="18">
        <v>28.769048345918996</v>
      </c>
      <c r="C343" s="19">
        <v>29.140596094648</v>
      </c>
      <c r="D343" s="19">
        <v>32.529280754699002</v>
      </c>
    </row>
    <row r="344" spans="1:4" x14ac:dyDescent="0.35">
      <c r="A344" s="21">
        <v>44256</v>
      </c>
      <c r="B344" s="18">
        <v>28.876462168310997</v>
      </c>
      <c r="C344" s="19">
        <v>32.014408874706902</v>
      </c>
      <c r="D344" s="19">
        <v>32.726898191112006</v>
      </c>
    </row>
    <row r="345" spans="1:4" x14ac:dyDescent="0.35">
      <c r="A345" s="21">
        <v>44287</v>
      </c>
      <c r="B345" s="18">
        <v>28.952034843371997</v>
      </c>
      <c r="C345" s="19">
        <v>31.619769843275002</v>
      </c>
      <c r="D345" s="19">
        <v>33.260597783109993</v>
      </c>
    </row>
    <row r="346" spans="1:4" x14ac:dyDescent="0.35">
      <c r="A346" s="21">
        <v>44317</v>
      </c>
      <c r="B346" s="18">
        <v>29.465823953026</v>
      </c>
      <c r="C346" s="19">
        <v>31.734899421988001</v>
      </c>
      <c r="D346" s="19">
        <v>33.590248534631996</v>
      </c>
    </row>
    <row r="347" spans="1:4" x14ac:dyDescent="0.35">
      <c r="A347" s="21">
        <v>44348</v>
      </c>
      <c r="B347" s="18">
        <v>30.025117142049005</v>
      </c>
      <c r="C347" s="19">
        <v>31.660868377930001</v>
      </c>
      <c r="D347" s="19">
        <v>33.520986203262993</v>
      </c>
    </row>
    <row r="348" spans="1:4" x14ac:dyDescent="0.35">
      <c r="A348" s="21">
        <v>44378</v>
      </c>
      <c r="B348" s="18">
        <v>30.707857443124002</v>
      </c>
      <c r="C348" s="19">
        <v>32.322920996786998</v>
      </c>
      <c r="D348" s="19">
        <v>33.822189733274996</v>
      </c>
    </row>
    <row r="349" spans="1:4" x14ac:dyDescent="0.35">
      <c r="A349" s="21">
        <v>44409</v>
      </c>
      <c r="B349" s="18">
        <v>30.741321254750098</v>
      </c>
      <c r="C349" s="19">
        <v>32.154357222964805</v>
      </c>
      <c r="D349" s="19">
        <v>33.37378341798469</v>
      </c>
    </row>
    <row r="350" spans="1:4" x14ac:dyDescent="0.35">
      <c r="A350" s="21">
        <v>44440</v>
      </c>
      <c r="B350" s="18">
        <v>31.074999783581305</v>
      </c>
      <c r="C350" s="19">
        <v>31.584435211175002</v>
      </c>
      <c r="D350" s="19">
        <v>33.903242726054003</v>
      </c>
    </row>
    <row r="351" spans="1:4" x14ac:dyDescent="0.35">
      <c r="A351" s="21">
        <v>44470</v>
      </c>
      <c r="B351" s="18">
        <v>31.410662361875403</v>
      </c>
      <c r="C351" s="19">
        <v>32.993587599095001</v>
      </c>
      <c r="D351" s="19">
        <v>33.537800276972995</v>
      </c>
    </row>
    <row r="352" spans="1:4" x14ac:dyDescent="0.35">
      <c r="A352" s="21">
        <v>44501</v>
      </c>
      <c r="B352" s="18">
        <v>31.790546468907998</v>
      </c>
      <c r="C352" s="19">
        <v>33.362503164715001</v>
      </c>
      <c r="D352" s="19">
        <v>33.663447600536998</v>
      </c>
    </row>
    <row r="353" spans="1:4" x14ac:dyDescent="0.35">
      <c r="A353" s="21">
        <v>44531</v>
      </c>
      <c r="B353" s="18">
        <v>31.905841245596996</v>
      </c>
      <c r="C353" s="19">
        <v>33.158224593250999</v>
      </c>
      <c r="D353" s="19">
        <v>33.129793938077</v>
      </c>
    </row>
    <row r="354" spans="1:4" x14ac:dyDescent="0.35">
      <c r="A354" s="21">
        <v>44562</v>
      </c>
      <c r="B354" s="18">
        <v>31.964665072103003</v>
      </c>
      <c r="C354" s="19">
        <v>32.265248934840798</v>
      </c>
      <c r="D354" s="19">
        <v>33.799151983358705</v>
      </c>
    </row>
    <row r="355" spans="1:4" x14ac:dyDescent="0.35">
      <c r="A355" s="21">
        <v>44593</v>
      </c>
      <c r="B355" s="18">
        <v>32.632555084776001</v>
      </c>
      <c r="C355" s="19">
        <v>32.462269942573798</v>
      </c>
      <c r="D355" s="19">
        <v>33.939704967366701</v>
      </c>
    </row>
    <row r="356" spans="1:4" x14ac:dyDescent="0.35">
      <c r="A356" s="21">
        <v>44621</v>
      </c>
      <c r="B356" s="18">
        <v>32.295485749522001</v>
      </c>
      <c r="C356" s="19">
        <v>33.407677922080801</v>
      </c>
      <c r="D356" s="19">
        <v>33.868678488799709</v>
      </c>
    </row>
    <row r="357" spans="1:4" x14ac:dyDescent="0.35">
      <c r="A357" s="21">
        <v>44652</v>
      </c>
      <c r="B357" s="18">
        <v>32.625723453823007</v>
      </c>
      <c r="C357" s="19">
        <v>33.085692766294798</v>
      </c>
      <c r="D357" s="19">
        <v>33.141777866202709</v>
      </c>
    </row>
    <row r="358" spans="1:4" x14ac:dyDescent="0.35">
      <c r="A358" s="21">
        <v>44682</v>
      </c>
      <c r="B358" s="18">
        <v>32.183640295075001</v>
      </c>
      <c r="C358" s="19">
        <v>32.8773911307958</v>
      </c>
      <c r="D358" s="19">
        <v>33.779806463297703</v>
      </c>
    </row>
    <row r="359" spans="1:4" x14ac:dyDescent="0.35">
      <c r="A359" s="21">
        <v>44713</v>
      </c>
      <c r="B359" s="18">
        <v>32.358306064283994</v>
      </c>
      <c r="C359" s="19">
        <v>32.983973456143801</v>
      </c>
      <c r="D359" s="19">
        <v>33.993774531682703</v>
      </c>
    </row>
    <row r="360" spans="1:4" x14ac:dyDescent="0.35">
      <c r="A360" s="21">
        <v>44743</v>
      </c>
      <c r="B360" s="18">
        <v>32.633231644245996</v>
      </c>
      <c r="C360" s="19">
        <v>33.688957179134796</v>
      </c>
      <c r="D360" s="19">
        <v>34.257922983156703</v>
      </c>
    </row>
    <row r="361" spans="1:4" x14ac:dyDescent="0.35">
      <c r="A361" s="21">
        <v>44774</v>
      </c>
      <c r="B361" s="18">
        <v>33.600225236092996</v>
      </c>
      <c r="C361" s="19">
        <v>33.504640526969801</v>
      </c>
      <c r="D361" s="19">
        <v>34.031070688377696</v>
      </c>
    </row>
    <row r="362" spans="1:4" x14ac:dyDescent="0.35">
      <c r="A362" s="21">
        <v>44805</v>
      </c>
      <c r="B362" s="18">
        <v>33.751940639319002</v>
      </c>
      <c r="C362" s="19">
        <v>33.791999533699801</v>
      </c>
      <c r="D362" s="19">
        <v>34.113109889625697</v>
      </c>
    </row>
    <row r="363" spans="1:4" x14ac:dyDescent="0.35">
      <c r="A363" s="21">
        <v>44835</v>
      </c>
      <c r="B363" s="18">
        <v>33.335828010286995</v>
      </c>
      <c r="C363" s="19">
        <v>34.170762327886798</v>
      </c>
      <c r="D363" s="19">
        <v>34.211681300559697</v>
      </c>
    </row>
    <row r="364" spans="1:4" x14ac:dyDescent="0.35">
      <c r="A364" s="21">
        <v>44866</v>
      </c>
      <c r="B364" s="18">
        <v>32.910971872651999</v>
      </c>
      <c r="C364" s="19">
        <v>34.4934917534368</v>
      </c>
      <c r="D364" s="19">
        <v>34.420611541306705</v>
      </c>
    </row>
    <row r="365" spans="1:4" x14ac:dyDescent="0.35">
      <c r="A365" s="21">
        <v>44896</v>
      </c>
      <c r="B365" s="18">
        <v>32.903573332866998</v>
      </c>
      <c r="C365" s="19">
        <v>33.328282556787499</v>
      </c>
      <c r="D365" s="19">
        <v>34.005604681287693</v>
      </c>
    </row>
    <row r="366" spans="1:4" x14ac:dyDescent="0.35">
      <c r="A366" s="21">
        <v>44927</v>
      </c>
      <c r="B366" s="18">
        <v>32.409252315204995</v>
      </c>
      <c r="C366" s="19">
        <v>34.2638939712255</v>
      </c>
      <c r="D366" s="19">
        <v>34.350172307307801</v>
      </c>
    </row>
    <row r="367" spans="1:4" x14ac:dyDescent="0.35">
      <c r="A367" s="21">
        <v>44958</v>
      </c>
      <c r="B367" s="18">
        <v>32.706425398987008</v>
      </c>
      <c r="C367" s="19">
        <v>34.388147677811403</v>
      </c>
      <c r="D367" s="19">
        <v>34.521559751652894</v>
      </c>
    </row>
    <row r="368" spans="1:4" x14ac:dyDescent="0.35">
      <c r="A368" s="21">
        <v>44986</v>
      </c>
      <c r="B368" s="18">
        <v>32.941749589788998</v>
      </c>
      <c r="C368" s="19">
        <v>34.924655115807298</v>
      </c>
      <c r="D368" s="19">
        <v>34.042968723361206</v>
      </c>
    </row>
    <row r="369" spans="1:4" x14ac:dyDescent="0.35">
      <c r="A369" s="21">
        <v>45017</v>
      </c>
      <c r="B369" s="18">
        <v>32.963790964763</v>
      </c>
      <c r="C369" s="19">
        <v>34.530149148860595</v>
      </c>
      <c r="D369" s="19">
        <v>34.258535081801902</v>
      </c>
    </row>
    <row r="370" spans="1:4" x14ac:dyDescent="0.35">
      <c r="A370" s="21">
        <v>45047</v>
      </c>
      <c r="B370" s="18">
        <v>32.297741125025006</v>
      </c>
      <c r="C370" s="19">
        <v>34.236094091417399</v>
      </c>
      <c r="D370" s="19">
        <v>34.6519414776632</v>
      </c>
    </row>
    <row r="371" spans="1:4" x14ac:dyDescent="0.35">
      <c r="A371" s="21">
        <v>45078</v>
      </c>
      <c r="B371" s="18">
        <v>32.512659548711</v>
      </c>
      <c r="C371" s="19">
        <v>34.861199205451101</v>
      </c>
      <c r="D371" s="19">
        <v>34.869827294723692</v>
      </c>
    </row>
    <row r="372" spans="1:4" x14ac:dyDescent="0.35">
      <c r="A372" s="21">
        <v>45108</v>
      </c>
      <c r="B372" s="18">
        <v>31.659581544321</v>
      </c>
      <c r="C372" s="19">
        <v>35.284214151922896</v>
      </c>
      <c r="D372" s="19">
        <v>34.750549665609597</v>
      </c>
    </row>
    <row r="373" spans="1:4" x14ac:dyDescent="0.35">
      <c r="A373" s="21">
        <v>45139</v>
      </c>
      <c r="B373" s="18">
        <v>31.485586576439999</v>
      </c>
      <c r="C373" s="19">
        <v>35.475888771356793</v>
      </c>
      <c r="D373" s="19">
        <v>34.552774509944506</v>
      </c>
    </row>
    <row r="374" spans="1:4" x14ac:dyDescent="0.35">
      <c r="A374" s="21">
        <v>45170</v>
      </c>
      <c r="B374" s="18">
        <v>32.165214361003997</v>
      </c>
      <c r="C374" s="19">
        <v>35.439826880247303</v>
      </c>
      <c r="D374" s="19">
        <v>34.955983222878388</v>
      </c>
    </row>
    <row r="375" spans="1:4" x14ac:dyDescent="0.35">
      <c r="A375" s="21">
        <v>45200</v>
      </c>
      <c r="B375" s="18">
        <v>32.074845618443</v>
      </c>
      <c r="C375" s="19">
        <v>35.665168340563</v>
      </c>
      <c r="D375" s="19">
        <v>34.94899708129099</v>
      </c>
    </row>
    <row r="376" spans="1:4" x14ac:dyDescent="0.35">
      <c r="A376" s="21">
        <v>45231</v>
      </c>
      <c r="B376" s="18">
        <v>32.089480316355001</v>
      </c>
      <c r="C376" s="19">
        <v>36.303159517093299</v>
      </c>
      <c r="D376" s="19">
        <v>35.029624582538709</v>
      </c>
    </row>
    <row r="377" spans="1:4" x14ac:dyDescent="0.35">
      <c r="A377" s="21">
        <v>45261</v>
      </c>
      <c r="B377" s="18">
        <v>32.019118422638996</v>
      </c>
      <c r="C377" s="19">
        <v>36.444614970934005</v>
      </c>
      <c r="D377" s="19">
        <v>34.950328094053994</v>
      </c>
    </row>
    <row r="378" spans="1:4" x14ac:dyDescent="0.35">
      <c r="A378" s="21">
        <v>45292</v>
      </c>
      <c r="B378" s="18">
        <v>31.958837766065997</v>
      </c>
      <c r="C378" s="19">
        <v>34.277924846302</v>
      </c>
      <c r="D378" s="19">
        <v>34.784305829125991</v>
      </c>
    </row>
    <row r="379" spans="1:4" x14ac:dyDescent="0.35">
      <c r="A379" s="21">
        <v>45323</v>
      </c>
      <c r="B379" s="18">
        <v>32.262841743586002</v>
      </c>
      <c r="C379" s="19">
        <v>35.461951809436002</v>
      </c>
      <c r="D379" s="19">
        <v>34.536581613752993</v>
      </c>
    </row>
    <row r="380" spans="1:4" x14ac:dyDescent="0.35">
      <c r="A380" s="21">
        <v>45352</v>
      </c>
      <c r="B380" s="18">
        <v>32.591845836170002</v>
      </c>
      <c r="C380" s="19">
        <v>35.946314226158002</v>
      </c>
      <c r="D380" s="19">
        <v>34.474820662296999</v>
      </c>
    </row>
    <row r="381" spans="1:4" x14ac:dyDescent="0.35">
      <c r="A381" s="21">
        <v>45383</v>
      </c>
      <c r="B381" s="18">
        <v>32.600850043618998</v>
      </c>
      <c r="C381" s="19">
        <v>36.036727441124</v>
      </c>
      <c r="D381" s="19">
        <v>34.332784108606006</v>
      </c>
    </row>
    <row r="382" spans="1:4" x14ac:dyDescent="0.35">
      <c r="A382" s="21">
        <v>45413</v>
      </c>
      <c r="B382" s="18">
        <v>32.432155620966</v>
      </c>
      <c r="C382" s="19">
        <v>35.587829059472</v>
      </c>
      <c r="D382" s="19">
        <v>34.552215274132003</v>
      </c>
    </row>
    <row r="383" spans="1:4" x14ac:dyDescent="0.35">
      <c r="A383" s="21">
        <v>45444</v>
      </c>
      <c r="B383" s="18">
        <v>32.003461312780004</v>
      </c>
      <c r="C383" s="19">
        <v>35.860614922674003</v>
      </c>
      <c r="D383" s="19">
        <v>34.716407321433998</v>
      </c>
    </row>
    <row r="384" spans="1:4" x14ac:dyDescent="0.35">
      <c r="A384" s="21">
        <v>45474</v>
      </c>
      <c r="B384" s="18">
        <v>32.494767118864999</v>
      </c>
      <c r="C384" s="19">
        <v>35.973092853821001</v>
      </c>
      <c r="D384" s="19">
        <v>34.265332591943</v>
      </c>
    </row>
    <row r="385" spans="1:4" x14ac:dyDescent="0.35">
      <c r="A385" s="21">
        <v>45505</v>
      </c>
      <c r="B385" s="18">
        <v>32.395152536928002</v>
      </c>
      <c r="C385" s="19">
        <v>36.169890803367004</v>
      </c>
      <c r="D385" s="19">
        <v>34.480609488222001</v>
      </c>
    </row>
    <row r="386" spans="1:4" x14ac:dyDescent="0.35">
      <c r="A386" s="21">
        <v>45536</v>
      </c>
      <c r="B386" s="18">
        <v>31.684157315727997</v>
      </c>
      <c r="C386" s="19">
        <v>35.555367912752004</v>
      </c>
      <c r="D386" s="19">
        <v>34.680473290982007</v>
      </c>
    </row>
    <row r="387" spans="1:4" x14ac:dyDescent="0.35">
      <c r="A387" s="21">
        <v>45566</v>
      </c>
      <c r="B387" s="18">
        <v>32.163162208205001</v>
      </c>
      <c r="C387" s="19">
        <v>36.709349312686001</v>
      </c>
      <c r="D387" s="19">
        <v>34.198037240919</v>
      </c>
    </row>
    <row r="388" spans="1:4" x14ac:dyDescent="0.35">
      <c r="A388" s="21">
        <v>45597</v>
      </c>
      <c r="B388" s="18">
        <v>32.187167214162002</v>
      </c>
      <c r="C388" s="19">
        <v>36.745258241611999</v>
      </c>
      <c r="D388" s="19">
        <v>34.329350636007</v>
      </c>
    </row>
    <row r="389" spans="1:4" x14ac:dyDescent="0.35">
      <c r="A389" s="21">
        <v>45627</v>
      </c>
      <c r="B389" s="18">
        <v>32.294172333400994</v>
      </c>
      <c r="C389" s="19">
        <v>36.822129717937997</v>
      </c>
      <c r="D389" s="19">
        <v>34.045146671893995</v>
      </c>
    </row>
  </sheetData>
  <hyperlinks>
    <hyperlink ref="A1" location="Índice!A1" display="Índice" xr:uid="{FFABE606-E39D-4013-8A30-12B86A766AB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053D-9E7C-413B-B505-BFE12BDBF712}">
  <dimension ref="A1:F389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19</v>
      </c>
    </row>
    <row r="2" spans="1:6" x14ac:dyDescent="0.35">
      <c r="A2" s="10"/>
      <c r="B2" s="10"/>
      <c r="C2" s="11"/>
    </row>
    <row r="3" spans="1:6" x14ac:dyDescent="0.35">
      <c r="A3" s="12" t="str">
        <f>Índice!A13</f>
        <v>Figura 4</v>
      </c>
      <c r="B3" s="13" t="str">
        <f>Índice!B13</f>
        <v>Oferta global de líquidos por país (milhões b/d)</v>
      </c>
    </row>
    <row r="4" spans="1:6" x14ac:dyDescent="0.35">
      <c r="A4" s="14" t="s">
        <v>20</v>
      </c>
      <c r="B4" s="10" t="s">
        <v>74</v>
      </c>
    </row>
    <row r="6" spans="1:6" ht="23" x14ac:dyDescent="0.35">
      <c r="A6" s="15" t="s">
        <v>75</v>
      </c>
      <c r="B6" s="16" t="s">
        <v>87</v>
      </c>
      <c r="C6" s="16" t="s">
        <v>88</v>
      </c>
      <c r="D6" s="16" t="s">
        <v>90</v>
      </c>
      <c r="E6" s="16" t="s">
        <v>80</v>
      </c>
      <c r="F6" s="16" t="s">
        <v>89</v>
      </c>
    </row>
    <row r="7" spans="1:6" x14ac:dyDescent="0.35">
      <c r="A7" s="21">
        <v>34001</v>
      </c>
      <c r="B7" s="22">
        <v>8</v>
      </c>
      <c r="C7" s="23">
        <v>7</v>
      </c>
      <c r="D7" s="23">
        <v>2</v>
      </c>
      <c r="E7" s="23">
        <v>7</v>
      </c>
      <c r="F7" s="23">
        <v>43</v>
      </c>
    </row>
    <row r="8" spans="1:6" x14ac:dyDescent="0.35">
      <c r="A8" s="21">
        <v>34029</v>
      </c>
      <c r="B8" s="22">
        <v>8</v>
      </c>
      <c r="C8" s="23">
        <v>7</v>
      </c>
      <c r="D8" s="23">
        <v>2</v>
      </c>
      <c r="E8" s="23">
        <v>7</v>
      </c>
      <c r="F8" s="23">
        <v>43</v>
      </c>
    </row>
    <row r="9" spans="1:6" x14ac:dyDescent="0.35">
      <c r="A9" s="21">
        <v>34060</v>
      </c>
      <c r="B9" s="22">
        <v>8</v>
      </c>
      <c r="C9" s="23">
        <v>7</v>
      </c>
      <c r="D9" s="23">
        <v>2</v>
      </c>
      <c r="E9" s="23">
        <v>7</v>
      </c>
      <c r="F9" s="23">
        <v>42</v>
      </c>
    </row>
    <row r="10" spans="1:6" x14ac:dyDescent="0.35">
      <c r="A10" s="21">
        <v>34090</v>
      </c>
      <c r="B10" s="22">
        <v>8</v>
      </c>
      <c r="C10" s="23">
        <v>7</v>
      </c>
      <c r="D10" s="23">
        <v>2</v>
      </c>
      <c r="E10" s="23">
        <v>7</v>
      </c>
      <c r="F10" s="23">
        <v>43</v>
      </c>
    </row>
    <row r="11" spans="1:6" x14ac:dyDescent="0.35">
      <c r="A11" s="21">
        <v>34121</v>
      </c>
      <c r="B11" s="22">
        <v>8</v>
      </c>
      <c r="C11" s="23">
        <v>7</v>
      </c>
      <c r="D11" s="23">
        <v>2</v>
      </c>
      <c r="E11" s="23">
        <v>7</v>
      </c>
      <c r="F11" s="23">
        <v>42</v>
      </c>
    </row>
    <row r="12" spans="1:6" x14ac:dyDescent="0.35">
      <c r="A12" s="21">
        <v>34151</v>
      </c>
      <c r="B12" s="22">
        <v>8</v>
      </c>
      <c r="C12" s="23">
        <v>7</v>
      </c>
      <c r="D12" s="23">
        <v>2</v>
      </c>
      <c r="E12" s="23">
        <v>7</v>
      </c>
      <c r="F12" s="23">
        <v>43</v>
      </c>
    </row>
    <row r="13" spans="1:6" x14ac:dyDescent="0.35">
      <c r="A13" s="21">
        <v>34182</v>
      </c>
      <c r="B13" s="22">
        <v>8</v>
      </c>
      <c r="C13" s="23">
        <v>7</v>
      </c>
      <c r="D13" s="23">
        <v>2</v>
      </c>
      <c r="E13" s="23">
        <v>7</v>
      </c>
      <c r="F13" s="23">
        <v>43</v>
      </c>
    </row>
    <row r="14" spans="1:6" x14ac:dyDescent="0.35">
      <c r="A14" s="21">
        <v>34213</v>
      </c>
      <c r="B14" s="22">
        <v>8</v>
      </c>
      <c r="C14" s="23">
        <v>7</v>
      </c>
      <c r="D14" s="23">
        <v>2</v>
      </c>
      <c r="E14" s="23">
        <v>7</v>
      </c>
      <c r="F14" s="23">
        <v>43</v>
      </c>
    </row>
    <row r="15" spans="1:6" x14ac:dyDescent="0.35">
      <c r="A15" s="21">
        <v>34243</v>
      </c>
      <c r="B15" s="22">
        <v>8</v>
      </c>
      <c r="C15" s="23">
        <v>7</v>
      </c>
      <c r="D15" s="23">
        <v>2</v>
      </c>
      <c r="E15" s="23">
        <v>7</v>
      </c>
      <c r="F15" s="23">
        <v>44</v>
      </c>
    </row>
    <row r="16" spans="1:6" x14ac:dyDescent="0.35">
      <c r="A16" s="21">
        <v>34274</v>
      </c>
      <c r="B16" s="22">
        <v>8</v>
      </c>
      <c r="C16" s="23">
        <v>7</v>
      </c>
      <c r="D16" s="23">
        <v>2</v>
      </c>
      <c r="E16" s="23">
        <v>7</v>
      </c>
      <c r="F16" s="23">
        <v>44</v>
      </c>
    </row>
    <row r="17" spans="1:6" x14ac:dyDescent="0.35">
      <c r="A17" s="21">
        <v>34304</v>
      </c>
      <c r="B17" s="22">
        <v>8</v>
      </c>
      <c r="C17" s="23">
        <v>7</v>
      </c>
      <c r="D17" s="23">
        <v>2</v>
      </c>
      <c r="E17" s="23">
        <v>7</v>
      </c>
      <c r="F17" s="23">
        <v>44</v>
      </c>
    </row>
    <row r="18" spans="1:6" x14ac:dyDescent="0.35">
      <c r="A18" s="21">
        <v>34335</v>
      </c>
      <c r="B18" s="22">
        <v>8</v>
      </c>
      <c r="C18" s="23">
        <v>7</v>
      </c>
      <c r="D18" s="23">
        <v>2</v>
      </c>
      <c r="E18" s="23">
        <v>7</v>
      </c>
      <c r="F18" s="23">
        <v>45</v>
      </c>
    </row>
    <row r="19" spans="1:6" x14ac:dyDescent="0.35">
      <c r="A19" s="21">
        <v>34366</v>
      </c>
      <c r="B19" s="22">
        <v>8</v>
      </c>
      <c r="C19" s="23">
        <v>7</v>
      </c>
      <c r="D19" s="23">
        <v>2</v>
      </c>
      <c r="E19" s="23">
        <v>6</v>
      </c>
      <c r="F19" s="23">
        <v>45</v>
      </c>
    </row>
    <row r="20" spans="1:6" x14ac:dyDescent="0.35">
      <c r="A20" s="21">
        <v>34394</v>
      </c>
      <c r="B20" s="22">
        <v>8</v>
      </c>
      <c r="C20" s="23">
        <v>7</v>
      </c>
      <c r="D20" s="23">
        <v>2</v>
      </c>
      <c r="E20" s="23">
        <v>6</v>
      </c>
      <c r="F20" s="23">
        <v>45</v>
      </c>
    </row>
    <row r="21" spans="1:6" x14ac:dyDescent="0.35">
      <c r="A21" s="21">
        <v>34425</v>
      </c>
      <c r="B21" s="22">
        <v>8</v>
      </c>
      <c r="C21" s="23">
        <v>7</v>
      </c>
      <c r="D21" s="23">
        <v>2</v>
      </c>
      <c r="E21" s="23">
        <v>6</v>
      </c>
      <c r="F21" s="23">
        <v>45</v>
      </c>
    </row>
    <row r="22" spans="1:6" x14ac:dyDescent="0.35">
      <c r="A22" s="21">
        <v>34455</v>
      </c>
      <c r="B22" s="22">
        <v>8</v>
      </c>
      <c r="C22" s="23">
        <v>7</v>
      </c>
      <c r="D22" s="23">
        <v>2</v>
      </c>
      <c r="E22" s="23">
        <v>6</v>
      </c>
      <c r="F22" s="23">
        <v>45</v>
      </c>
    </row>
    <row r="23" spans="1:6" x14ac:dyDescent="0.35">
      <c r="A23" s="21">
        <v>34486</v>
      </c>
      <c r="B23" s="22">
        <v>8</v>
      </c>
      <c r="C23" s="23">
        <v>7</v>
      </c>
      <c r="D23" s="23">
        <v>2</v>
      </c>
      <c r="E23" s="23">
        <v>6</v>
      </c>
      <c r="F23" s="23">
        <v>46</v>
      </c>
    </row>
    <row r="24" spans="1:6" x14ac:dyDescent="0.35">
      <c r="A24" s="21">
        <v>34516</v>
      </c>
      <c r="B24" s="22">
        <v>8</v>
      </c>
      <c r="C24" s="23">
        <v>7</v>
      </c>
      <c r="D24" s="23">
        <v>2</v>
      </c>
      <c r="E24" s="23">
        <v>6</v>
      </c>
      <c r="F24" s="23">
        <v>45</v>
      </c>
    </row>
    <row r="25" spans="1:6" x14ac:dyDescent="0.35">
      <c r="A25" s="21">
        <v>34547</v>
      </c>
      <c r="B25" s="22">
        <v>8</v>
      </c>
      <c r="C25" s="23">
        <v>7</v>
      </c>
      <c r="D25" s="23">
        <v>2</v>
      </c>
      <c r="E25" s="23">
        <v>6</v>
      </c>
      <c r="F25" s="23">
        <v>45</v>
      </c>
    </row>
    <row r="26" spans="1:6" x14ac:dyDescent="0.35">
      <c r="A26" s="21">
        <v>34578</v>
      </c>
      <c r="B26" s="22">
        <v>8</v>
      </c>
      <c r="C26" s="23">
        <v>7</v>
      </c>
      <c r="D26" s="23">
        <v>2</v>
      </c>
      <c r="E26" s="23">
        <v>6</v>
      </c>
      <c r="F26" s="23">
        <v>46</v>
      </c>
    </row>
    <row r="27" spans="1:6" x14ac:dyDescent="0.35">
      <c r="A27" s="21">
        <v>34608</v>
      </c>
      <c r="B27" s="22">
        <v>8</v>
      </c>
      <c r="C27" s="23">
        <v>7</v>
      </c>
      <c r="D27" s="23">
        <v>2</v>
      </c>
      <c r="E27" s="23">
        <v>6</v>
      </c>
      <c r="F27" s="23">
        <v>46</v>
      </c>
    </row>
    <row r="28" spans="1:6" x14ac:dyDescent="0.35">
      <c r="A28" s="21">
        <v>34639</v>
      </c>
      <c r="B28" s="22">
        <v>8</v>
      </c>
      <c r="C28" s="23">
        <v>7</v>
      </c>
      <c r="D28" s="23">
        <v>2</v>
      </c>
      <c r="E28" s="23">
        <v>6</v>
      </c>
      <c r="F28" s="23">
        <v>47</v>
      </c>
    </row>
    <row r="29" spans="1:6" x14ac:dyDescent="0.35">
      <c r="A29" s="21">
        <v>34669</v>
      </c>
      <c r="B29" s="22">
        <v>8</v>
      </c>
      <c r="C29" s="23">
        <v>7</v>
      </c>
      <c r="D29" s="23">
        <v>2</v>
      </c>
      <c r="E29" s="23">
        <v>6</v>
      </c>
      <c r="F29" s="23">
        <v>47</v>
      </c>
    </row>
    <row r="30" spans="1:6" x14ac:dyDescent="0.35">
      <c r="A30" s="21">
        <v>34700</v>
      </c>
      <c r="B30" s="22">
        <v>8</v>
      </c>
      <c r="C30" s="23">
        <v>7</v>
      </c>
      <c r="D30" s="23">
        <v>2</v>
      </c>
      <c r="E30" s="23">
        <v>6</v>
      </c>
      <c r="F30" s="23">
        <v>47</v>
      </c>
    </row>
    <row r="31" spans="1:6" x14ac:dyDescent="0.35">
      <c r="A31" s="21">
        <v>34731</v>
      </c>
      <c r="B31" s="22">
        <v>8</v>
      </c>
      <c r="C31" s="23">
        <v>7</v>
      </c>
      <c r="D31" s="23">
        <v>2</v>
      </c>
      <c r="E31" s="23">
        <v>6</v>
      </c>
      <c r="F31" s="23">
        <v>47</v>
      </c>
    </row>
    <row r="32" spans="1:6" x14ac:dyDescent="0.35">
      <c r="A32" s="21">
        <v>34759</v>
      </c>
      <c r="B32" s="22">
        <v>8</v>
      </c>
      <c r="C32" s="23">
        <v>7</v>
      </c>
      <c r="D32" s="23">
        <v>2</v>
      </c>
      <c r="E32" s="23">
        <v>6</v>
      </c>
      <c r="F32" s="23">
        <v>46</v>
      </c>
    </row>
    <row r="33" spans="1:6" x14ac:dyDescent="0.35">
      <c r="A33" s="21">
        <v>34790</v>
      </c>
      <c r="B33" s="22">
        <v>8</v>
      </c>
      <c r="C33" s="23">
        <v>7</v>
      </c>
      <c r="D33" s="23">
        <v>2</v>
      </c>
      <c r="E33" s="23">
        <v>6</v>
      </c>
      <c r="F33" s="23">
        <v>47</v>
      </c>
    </row>
    <row r="34" spans="1:6" x14ac:dyDescent="0.35">
      <c r="A34" s="21">
        <v>34820</v>
      </c>
      <c r="B34" s="22">
        <v>8</v>
      </c>
      <c r="C34" s="23">
        <v>7</v>
      </c>
      <c r="D34" s="23">
        <v>2</v>
      </c>
      <c r="E34" s="23">
        <v>6</v>
      </c>
      <c r="F34" s="23">
        <v>47</v>
      </c>
    </row>
    <row r="35" spans="1:6" x14ac:dyDescent="0.35">
      <c r="A35" s="21">
        <v>34851</v>
      </c>
      <c r="B35" s="22">
        <v>8</v>
      </c>
      <c r="C35" s="23">
        <v>7</v>
      </c>
      <c r="D35" s="23">
        <v>2</v>
      </c>
      <c r="E35" s="23">
        <v>6</v>
      </c>
      <c r="F35" s="23">
        <v>46</v>
      </c>
    </row>
    <row r="36" spans="1:6" x14ac:dyDescent="0.35">
      <c r="A36" s="21">
        <v>34881</v>
      </c>
      <c r="B36" s="22">
        <v>8</v>
      </c>
      <c r="C36" s="23">
        <v>6</v>
      </c>
      <c r="D36" s="23">
        <v>2</v>
      </c>
      <c r="E36" s="23">
        <v>6</v>
      </c>
      <c r="F36" s="23">
        <v>47</v>
      </c>
    </row>
    <row r="37" spans="1:6" x14ac:dyDescent="0.35">
      <c r="A37" s="21">
        <v>34912</v>
      </c>
      <c r="B37" s="22">
        <v>8</v>
      </c>
      <c r="C37" s="23">
        <v>6</v>
      </c>
      <c r="D37" s="23">
        <v>2</v>
      </c>
      <c r="E37" s="23">
        <v>6</v>
      </c>
      <c r="F37" s="23">
        <v>47</v>
      </c>
    </row>
    <row r="38" spans="1:6" x14ac:dyDescent="0.35">
      <c r="A38" s="21">
        <v>34943</v>
      </c>
      <c r="B38" s="22">
        <v>8</v>
      </c>
      <c r="C38" s="23">
        <v>6</v>
      </c>
      <c r="D38" s="23">
        <v>2</v>
      </c>
      <c r="E38" s="23">
        <v>6</v>
      </c>
      <c r="F38" s="23">
        <v>48</v>
      </c>
    </row>
    <row r="39" spans="1:6" x14ac:dyDescent="0.35">
      <c r="A39" s="21">
        <v>34973</v>
      </c>
      <c r="B39" s="22">
        <v>8</v>
      </c>
      <c r="C39" s="23">
        <v>6</v>
      </c>
      <c r="D39" s="23">
        <v>2</v>
      </c>
      <c r="E39" s="23">
        <v>6</v>
      </c>
      <c r="F39" s="23">
        <v>47</v>
      </c>
    </row>
    <row r="40" spans="1:6" x14ac:dyDescent="0.35">
      <c r="A40" s="21">
        <v>35004</v>
      </c>
      <c r="B40" s="22">
        <v>8</v>
      </c>
      <c r="C40" s="23">
        <v>7</v>
      </c>
      <c r="D40" s="23">
        <v>2</v>
      </c>
      <c r="E40" s="23">
        <v>6</v>
      </c>
      <c r="F40" s="23">
        <v>48</v>
      </c>
    </row>
    <row r="41" spans="1:6" x14ac:dyDescent="0.35">
      <c r="A41" s="21">
        <v>35034</v>
      </c>
      <c r="B41" s="22">
        <v>8</v>
      </c>
      <c r="C41" s="23">
        <v>7</v>
      </c>
      <c r="D41" s="23">
        <v>2</v>
      </c>
      <c r="E41" s="23">
        <v>6</v>
      </c>
      <c r="F41" s="23">
        <v>48</v>
      </c>
    </row>
    <row r="42" spans="1:6" x14ac:dyDescent="0.35">
      <c r="A42" s="21">
        <v>35065</v>
      </c>
      <c r="B42" s="22">
        <v>8</v>
      </c>
      <c r="C42" s="23">
        <v>6</v>
      </c>
      <c r="D42" s="23">
        <v>2</v>
      </c>
      <c r="E42" s="23">
        <v>6</v>
      </c>
      <c r="F42" s="23">
        <v>48</v>
      </c>
    </row>
    <row r="43" spans="1:6" x14ac:dyDescent="0.35">
      <c r="A43" s="21">
        <v>35096</v>
      </c>
      <c r="B43" s="22">
        <v>8</v>
      </c>
      <c r="C43" s="23">
        <v>7</v>
      </c>
      <c r="D43" s="23">
        <v>2</v>
      </c>
      <c r="E43" s="23">
        <v>6</v>
      </c>
      <c r="F43" s="23">
        <v>48</v>
      </c>
    </row>
    <row r="44" spans="1:6" x14ac:dyDescent="0.35">
      <c r="A44" s="21">
        <v>35125</v>
      </c>
      <c r="B44" s="22">
        <v>8</v>
      </c>
      <c r="C44" s="23">
        <v>7</v>
      </c>
      <c r="D44" s="23">
        <v>2</v>
      </c>
      <c r="E44" s="23">
        <v>6</v>
      </c>
      <c r="F44" s="23">
        <v>48</v>
      </c>
    </row>
    <row r="45" spans="1:6" x14ac:dyDescent="0.35">
      <c r="A45" s="21">
        <v>35156</v>
      </c>
      <c r="B45" s="22">
        <v>8</v>
      </c>
      <c r="C45" s="23">
        <v>6</v>
      </c>
      <c r="D45" s="23">
        <v>2</v>
      </c>
      <c r="E45" s="23">
        <v>6</v>
      </c>
      <c r="F45" s="23">
        <v>49</v>
      </c>
    </row>
    <row r="46" spans="1:6" x14ac:dyDescent="0.35">
      <c r="A46" s="21">
        <v>35186</v>
      </c>
      <c r="B46" s="22">
        <v>8</v>
      </c>
      <c r="C46" s="23">
        <v>6</v>
      </c>
      <c r="D46" s="23">
        <v>2</v>
      </c>
      <c r="E46" s="23">
        <v>6</v>
      </c>
      <c r="F46" s="23">
        <v>49</v>
      </c>
    </row>
    <row r="47" spans="1:6" x14ac:dyDescent="0.35">
      <c r="A47" s="21">
        <v>35217</v>
      </c>
      <c r="B47" s="22">
        <v>8</v>
      </c>
      <c r="C47" s="23">
        <v>6</v>
      </c>
      <c r="D47" s="23">
        <v>2</v>
      </c>
      <c r="E47" s="23">
        <v>6</v>
      </c>
      <c r="F47" s="23">
        <v>49</v>
      </c>
    </row>
    <row r="48" spans="1:6" x14ac:dyDescent="0.35">
      <c r="A48" s="21">
        <v>35247</v>
      </c>
      <c r="B48" s="22">
        <v>8</v>
      </c>
      <c r="C48" s="23">
        <v>6</v>
      </c>
      <c r="D48" s="23">
        <v>2</v>
      </c>
      <c r="E48" s="23">
        <v>6</v>
      </c>
      <c r="F48" s="23">
        <v>49</v>
      </c>
    </row>
    <row r="49" spans="1:6" x14ac:dyDescent="0.35">
      <c r="A49" s="21">
        <v>35278</v>
      </c>
      <c r="B49" s="22">
        <v>8</v>
      </c>
      <c r="C49" s="23">
        <v>6</v>
      </c>
      <c r="D49" s="23">
        <v>2</v>
      </c>
      <c r="E49" s="23">
        <v>6</v>
      </c>
      <c r="F49" s="23">
        <v>48</v>
      </c>
    </row>
    <row r="50" spans="1:6" x14ac:dyDescent="0.35">
      <c r="A50" s="21">
        <v>35309</v>
      </c>
      <c r="B50" s="22">
        <v>8</v>
      </c>
      <c r="C50" s="23">
        <v>6</v>
      </c>
      <c r="D50" s="23">
        <v>2</v>
      </c>
      <c r="E50" s="23">
        <v>6</v>
      </c>
      <c r="F50" s="23">
        <v>49</v>
      </c>
    </row>
    <row r="51" spans="1:6" x14ac:dyDescent="0.35">
      <c r="A51" s="21">
        <v>35339</v>
      </c>
      <c r="B51" s="22">
        <v>8</v>
      </c>
      <c r="C51" s="23">
        <v>6</v>
      </c>
      <c r="D51" s="23">
        <v>2</v>
      </c>
      <c r="E51" s="23">
        <v>6</v>
      </c>
      <c r="F51" s="23">
        <v>49</v>
      </c>
    </row>
    <row r="52" spans="1:6" x14ac:dyDescent="0.35">
      <c r="A52" s="21">
        <v>35370</v>
      </c>
      <c r="B52" s="22">
        <v>8</v>
      </c>
      <c r="C52" s="23">
        <v>6</v>
      </c>
      <c r="D52" s="23">
        <v>2</v>
      </c>
      <c r="E52" s="23">
        <v>6</v>
      </c>
      <c r="F52" s="23">
        <v>50</v>
      </c>
    </row>
    <row r="53" spans="1:6" x14ac:dyDescent="0.35">
      <c r="A53" s="21">
        <v>35400</v>
      </c>
      <c r="B53" s="22">
        <v>8</v>
      </c>
      <c r="C53" s="23">
        <v>7</v>
      </c>
      <c r="D53" s="23">
        <v>2</v>
      </c>
      <c r="E53" s="23">
        <v>6</v>
      </c>
      <c r="F53" s="23">
        <v>50</v>
      </c>
    </row>
    <row r="54" spans="1:6" x14ac:dyDescent="0.35">
      <c r="A54" s="21">
        <v>35431</v>
      </c>
      <c r="B54" s="22">
        <v>8</v>
      </c>
      <c r="C54" s="23">
        <v>6</v>
      </c>
      <c r="D54" s="23">
        <v>2</v>
      </c>
      <c r="E54" s="23">
        <v>6</v>
      </c>
      <c r="F54" s="23">
        <v>50</v>
      </c>
    </row>
    <row r="55" spans="1:6" x14ac:dyDescent="0.35">
      <c r="A55" s="21">
        <v>35462</v>
      </c>
      <c r="B55" s="22">
        <v>8</v>
      </c>
      <c r="C55" s="23">
        <v>7</v>
      </c>
      <c r="D55" s="23">
        <v>2</v>
      </c>
      <c r="E55" s="23">
        <v>6</v>
      </c>
      <c r="F55" s="23">
        <v>51</v>
      </c>
    </row>
    <row r="56" spans="1:6" x14ac:dyDescent="0.35">
      <c r="A56" s="21">
        <v>35490</v>
      </c>
      <c r="B56" s="22">
        <v>8</v>
      </c>
      <c r="C56" s="23">
        <v>6</v>
      </c>
      <c r="D56" s="23">
        <v>2</v>
      </c>
      <c r="E56" s="23">
        <v>6</v>
      </c>
      <c r="F56" s="23">
        <v>51</v>
      </c>
    </row>
    <row r="57" spans="1:6" x14ac:dyDescent="0.35">
      <c r="A57" s="21">
        <v>35521</v>
      </c>
      <c r="B57" s="22">
        <v>8</v>
      </c>
      <c r="C57" s="23">
        <v>6</v>
      </c>
      <c r="D57" s="23">
        <v>2</v>
      </c>
      <c r="E57" s="23">
        <v>6</v>
      </c>
      <c r="F57" s="23">
        <v>51</v>
      </c>
    </row>
    <row r="58" spans="1:6" x14ac:dyDescent="0.35">
      <c r="A58" s="21">
        <v>35551</v>
      </c>
      <c r="B58" s="22">
        <v>8</v>
      </c>
      <c r="C58" s="23">
        <v>6</v>
      </c>
      <c r="D58" s="23">
        <v>2</v>
      </c>
      <c r="E58" s="23">
        <v>6</v>
      </c>
      <c r="F58" s="23">
        <v>50</v>
      </c>
    </row>
    <row r="59" spans="1:6" x14ac:dyDescent="0.35">
      <c r="A59" s="21">
        <v>35582</v>
      </c>
      <c r="B59" s="22">
        <v>8</v>
      </c>
      <c r="C59" s="23">
        <v>6</v>
      </c>
      <c r="D59" s="23">
        <v>2</v>
      </c>
      <c r="E59" s="23">
        <v>6</v>
      </c>
      <c r="F59" s="23">
        <v>50</v>
      </c>
    </row>
    <row r="60" spans="1:6" x14ac:dyDescent="0.35">
      <c r="A60" s="21">
        <v>35612</v>
      </c>
      <c r="B60" s="22">
        <v>8</v>
      </c>
      <c r="C60" s="23">
        <v>6</v>
      </c>
      <c r="D60" s="23">
        <v>2</v>
      </c>
      <c r="E60" s="23">
        <v>6</v>
      </c>
      <c r="F60" s="23">
        <v>50</v>
      </c>
    </row>
    <row r="61" spans="1:6" x14ac:dyDescent="0.35">
      <c r="A61" s="21">
        <v>35643</v>
      </c>
      <c r="B61" s="22">
        <v>8</v>
      </c>
      <c r="C61" s="23">
        <v>6</v>
      </c>
      <c r="D61" s="23">
        <v>2</v>
      </c>
      <c r="E61" s="23">
        <v>6</v>
      </c>
      <c r="F61" s="23">
        <v>51</v>
      </c>
    </row>
    <row r="62" spans="1:6" x14ac:dyDescent="0.35">
      <c r="A62" s="21">
        <v>35674</v>
      </c>
      <c r="B62" s="22">
        <v>8</v>
      </c>
      <c r="C62" s="23">
        <v>6</v>
      </c>
      <c r="D62" s="23">
        <v>2</v>
      </c>
      <c r="E62" s="23">
        <v>6</v>
      </c>
      <c r="F62" s="23">
        <v>51</v>
      </c>
    </row>
    <row r="63" spans="1:6" x14ac:dyDescent="0.35">
      <c r="A63" s="21">
        <v>35704</v>
      </c>
      <c r="B63" s="22">
        <v>8</v>
      </c>
      <c r="C63" s="23">
        <v>6</v>
      </c>
      <c r="D63" s="23">
        <v>2</v>
      </c>
      <c r="E63" s="23">
        <v>6</v>
      </c>
      <c r="F63" s="23">
        <v>52</v>
      </c>
    </row>
    <row r="64" spans="1:6" x14ac:dyDescent="0.35">
      <c r="A64" s="21">
        <v>35735</v>
      </c>
      <c r="B64" s="22">
        <v>8</v>
      </c>
      <c r="C64" s="23">
        <v>6</v>
      </c>
      <c r="D64" s="23">
        <v>2</v>
      </c>
      <c r="E64" s="23">
        <v>6</v>
      </c>
      <c r="F64" s="23">
        <v>52</v>
      </c>
    </row>
    <row r="65" spans="1:6" x14ac:dyDescent="0.35">
      <c r="A65" s="21">
        <v>35765</v>
      </c>
      <c r="B65" s="22">
        <v>9</v>
      </c>
      <c r="C65" s="23">
        <v>7</v>
      </c>
      <c r="D65" s="23">
        <v>2</v>
      </c>
      <c r="E65" s="23">
        <v>6</v>
      </c>
      <c r="F65" s="23">
        <v>51</v>
      </c>
    </row>
    <row r="66" spans="1:6" x14ac:dyDescent="0.35">
      <c r="A66" s="21">
        <v>35796</v>
      </c>
      <c r="B66" s="22">
        <v>9</v>
      </c>
      <c r="C66" s="23">
        <v>7</v>
      </c>
      <c r="D66" s="23">
        <v>2</v>
      </c>
      <c r="E66" s="23">
        <v>6</v>
      </c>
      <c r="F66" s="23">
        <v>53</v>
      </c>
    </row>
    <row r="67" spans="1:6" x14ac:dyDescent="0.35">
      <c r="A67" s="21">
        <v>35827</v>
      </c>
      <c r="B67" s="22">
        <v>9</v>
      </c>
      <c r="C67" s="23">
        <v>6</v>
      </c>
      <c r="D67" s="23">
        <v>2</v>
      </c>
      <c r="E67" s="23">
        <v>6</v>
      </c>
      <c r="F67" s="23">
        <v>53</v>
      </c>
    </row>
    <row r="68" spans="1:6" x14ac:dyDescent="0.35">
      <c r="A68" s="21">
        <v>35855</v>
      </c>
      <c r="B68" s="22">
        <v>8</v>
      </c>
      <c r="C68" s="23">
        <v>6</v>
      </c>
      <c r="D68" s="23">
        <v>2</v>
      </c>
      <c r="E68" s="23">
        <v>6</v>
      </c>
      <c r="F68" s="23">
        <v>53</v>
      </c>
    </row>
    <row r="69" spans="1:6" x14ac:dyDescent="0.35">
      <c r="A69" s="21">
        <v>35886</v>
      </c>
      <c r="B69" s="22">
        <v>9</v>
      </c>
      <c r="C69" s="23">
        <v>6</v>
      </c>
      <c r="D69" s="23">
        <v>2</v>
      </c>
      <c r="E69" s="23">
        <v>6</v>
      </c>
      <c r="F69" s="23">
        <v>53</v>
      </c>
    </row>
    <row r="70" spans="1:6" x14ac:dyDescent="0.35">
      <c r="A70" s="21">
        <v>35916</v>
      </c>
      <c r="B70" s="22">
        <v>9</v>
      </c>
      <c r="C70" s="23">
        <v>6</v>
      </c>
      <c r="D70" s="23">
        <v>2</v>
      </c>
      <c r="E70" s="23">
        <v>6</v>
      </c>
      <c r="F70" s="23">
        <v>53</v>
      </c>
    </row>
    <row r="71" spans="1:6" x14ac:dyDescent="0.35">
      <c r="A71" s="21">
        <v>35947</v>
      </c>
      <c r="B71" s="22">
        <v>8</v>
      </c>
      <c r="C71" s="23">
        <v>6</v>
      </c>
      <c r="D71" s="23">
        <v>2</v>
      </c>
      <c r="E71" s="23">
        <v>6</v>
      </c>
      <c r="F71" s="23">
        <v>53</v>
      </c>
    </row>
    <row r="72" spans="1:6" x14ac:dyDescent="0.35">
      <c r="A72" s="21">
        <v>35977</v>
      </c>
      <c r="B72" s="22">
        <v>8</v>
      </c>
      <c r="C72" s="23">
        <v>6</v>
      </c>
      <c r="D72" s="23">
        <v>2</v>
      </c>
      <c r="E72" s="23">
        <v>6</v>
      </c>
      <c r="F72" s="23">
        <v>52</v>
      </c>
    </row>
    <row r="73" spans="1:6" x14ac:dyDescent="0.35">
      <c r="A73" s="21">
        <v>36008</v>
      </c>
      <c r="B73" s="22">
        <v>8</v>
      </c>
      <c r="C73" s="23">
        <v>6</v>
      </c>
      <c r="D73" s="23">
        <v>2</v>
      </c>
      <c r="E73" s="23">
        <v>6</v>
      </c>
      <c r="F73" s="23">
        <v>52</v>
      </c>
    </row>
    <row r="74" spans="1:6" x14ac:dyDescent="0.35">
      <c r="A74" s="21">
        <v>36039</v>
      </c>
      <c r="B74" s="22">
        <v>8</v>
      </c>
      <c r="C74" s="23">
        <v>6</v>
      </c>
      <c r="D74" s="23">
        <v>2</v>
      </c>
      <c r="E74" s="23">
        <v>6</v>
      </c>
      <c r="F74" s="23">
        <v>52</v>
      </c>
    </row>
    <row r="75" spans="1:6" x14ac:dyDescent="0.35">
      <c r="A75" s="21">
        <v>36069</v>
      </c>
      <c r="B75" s="22">
        <v>8</v>
      </c>
      <c r="C75" s="23">
        <v>6</v>
      </c>
      <c r="D75" s="23">
        <v>2</v>
      </c>
      <c r="E75" s="23">
        <v>6</v>
      </c>
      <c r="F75" s="23">
        <v>52</v>
      </c>
    </row>
    <row r="76" spans="1:6" x14ac:dyDescent="0.35">
      <c r="A76" s="21">
        <v>36100</v>
      </c>
      <c r="B76" s="22">
        <v>8</v>
      </c>
      <c r="C76" s="23">
        <v>6</v>
      </c>
      <c r="D76" s="23">
        <v>2</v>
      </c>
      <c r="E76" s="23">
        <v>6</v>
      </c>
      <c r="F76" s="23">
        <v>53</v>
      </c>
    </row>
    <row r="77" spans="1:6" x14ac:dyDescent="0.35">
      <c r="A77" s="21">
        <v>36130</v>
      </c>
      <c r="B77" s="22">
        <v>8</v>
      </c>
      <c r="C77" s="23">
        <v>6</v>
      </c>
      <c r="D77" s="23">
        <v>2</v>
      </c>
      <c r="E77" s="23">
        <v>6</v>
      </c>
      <c r="F77" s="23">
        <v>53</v>
      </c>
    </row>
    <row r="78" spans="1:6" x14ac:dyDescent="0.35">
      <c r="A78" s="21">
        <v>36161</v>
      </c>
      <c r="B78" s="22">
        <v>8</v>
      </c>
      <c r="C78" s="23">
        <v>6</v>
      </c>
      <c r="D78" s="23">
        <v>2</v>
      </c>
      <c r="E78" s="23">
        <v>6</v>
      </c>
      <c r="F78" s="23">
        <v>53</v>
      </c>
    </row>
    <row r="79" spans="1:6" x14ac:dyDescent="0.35">
      <c r="A79" s="21">
        <v>36192</v>
      </c>
      <c r="B79" s="22">
        <v>8</v>
      </c>
      <c r="C79" s="23">
        <v>6</v>
      </c>
      <c r="D79" s="23">
        <v>2</v>
      </c>
      <c r="E79" s="23">
        <v>6</v>
      </c>
      <c r="F79" s="23">
        <v>53</v>
      </c>
    </row>
    <row r="80" spans="1:6" x14ac:dyDescent="0.35">
      <c r="A80" s="21">
        <v>36220</v>
      </c>
      <c r="B80" s="22">
        <v>8</v>
      </c>
      <c r="C80" s="23">
        <v>6</v>
      </c>
      <c r="D80" s="23">
        <v>2</v>
      </c>
      <c r="E80" s="23">
        <v>6</v>
      </c>
      <c r="F80" s="23">
        <v>53</v>
      </c>
    </row>
    <row r="81" spans="1:6" x14ac:dyDescent="0.35">
      <c r="A81" s="21">
        <v>36251</v>
      </c>
      <c r="B81" s="22">
        <v>8</v>
      </c>
      <c r="C81" s="23">
        <v>6</v>
      </c>
      <c r="D81" s="23">
        <v>2</v>
      </c>
      <c r="E81" s="23">
        <v>6</v>
      </c>
      <c r="F81" s="23">
        <v>52</v>
      </c>
    </row>
    <row r="82" spans="1:6" x14ac:dyDescent="0.35">
      <c r="A82" s="21">
        <v>36281</v>
      </c>
      <c r="B82" s="22">
        <v>8</v>
      </c>
      <c r="C82" s="23">
        <v>6</v>
      </c>
      <c r="D82" s="23">
        <v>2</v>
      </c>
      <c r="E82" s="23">
        <v>6</v>
      </c>
      <c r="F82" s="23">
        <v>52</v>
      </c>
    </row>
    <row r="83" spans="1:6" x14ac:dyDescent="0.35">
      <c r="A83" s="21">
        <v>36312</v>
      </c>
      <c r="B83" s="22">
        <v>8</v>
      </c>
      <c r="C83" s="23">
        <v>6</v>
      </c>
      <c r="D83" s="23">
        <v>2</v>
      </c>
      <c r="E83" s="23">
        <v>6</v>
      </c>
      <c r="F83" s="23">
        <v>51</v>
      </c>
    </row>
    <row r="84" spans="1:6" x14ac:dyDescent="0.35">
      <c r="A84" s="21">
        <v>36342</v>
      </c>
      <c r="B84" s="22">
        <v>8</v>
      </c>
      <c r="C84" s="23">
        <v>6</v>
      </c>
      <c r="D84" s="23">
        <v>2</v>
      </c>
      <c r="E84" s="23">
        <v>6</v>
      </c>
      <c r="F84" s="23">
        <v>52</v>
      </c>
    </row>
    <row r="85" spans="1:6" x14ac:dyDescent="0.35">
      <c r="A85" s="21">
        <v>36373</v>
      </c>
      <c r="B85" s="22">
        <v>8</v>
      </c>
      <c r="C85" s="23">
        <v>6</v>
      </c>
      <c r="D85" s="23">
        <v>2</v>
      </c>
      <c r="E85" s="23">
        <v>6</v>
      </c>
      <c r="F85" s="23">
        <v>52</v>
      </c>
    </row>
    <row r="86" spans="1:6" x14ac:dyDescent="0.35">
      <c r="A86" s="21">
        <v>36404</v>
      </c>
      <c r="B86" s="22">
        <v>8</v>
      </c>
      <c r="C86" s="23">
        <v>6</v>
      </c>
      <c r="D86" s="23">
        <v>2</v>
      </c>
      <c r="E86" s="23">
        <v>6</v>
      </c>
      <c r="F86" s="23">
        <v>52</v>
      </c>
    </row>
    <row r="87" spans="1:6" x14ac:dyDescent="0.35">
      <c r="A87" s="21">
        <v>36434</v>
      </c>
      <c r="B87" s="22">
        <v>8</v>
      </c>
      <c r="C87" s="23">
        <v>6</v>
      </c>
      <c r="D87" s="23">
        <v>2</v>
      </c>
      <c r="E87" s="23">
        <v>6</v>
      </c>
      <c r="F87" s="23">
        <v>52</v>
      </c>
    </row>
    <row r="88" spans="1:6" x14ac:dyDescent="0.35">
      <c r="A88" s="21">
        <v>36465</v>
      </c>
      <c r="B88" s="22">
        <v>8</v>
      </c>
      <c r="C88" s="23">
        <v>6</v>
      </c>
      <c r="D88" s="23">
        <v>2</v>
      </c>
      <c r="E88" s="23">
        <v>6</v>
      </c>
      <c r="F88" s="23">
        <v>52</v>
      </c>
    </row>
    <row r="89" spans="1:6" x14ac:dyDescent="0.35">
      <c r="A89" s="21">
        <v>36495</v>
      </c>
      <c r="B89" s="22">
        <v>8</v>
      </c>
      <c r="C89" s="23">
        <v>6</v>
      </c>
      <c r="D89" s="23">
        <v>2</v>
      </c>
      <c r="E89" s="23">
        <v>6</v>
      </c>
      <c r="F89" s="23">
        <v>52</v>
      </c>
    </row>
    <row r="90" spans="1:6" x14ac:dyDescent="0.35">
      <c r="A90" s="21">
        <v>36526</v>
      </c>
      <c r="B90" s="22">
        <v>8</v>
      </c>
      <c r="C90" s="23">
        <v>6</v>
      </c>
      <c r="D90" s="23">
        <v>2</v>
      </c>
      <c r="E90" s="23">
        <v>6</v>
      </c>
      <c r="F90" s="23">
        <v>53</v>
      </c>
    </row>
    <row r="91" spans="1:6" x14ac:dyDescent="0.35">
      <c r="A91" s="21">
        <v>36557</v>
      </c>
      <c r="B91" s="22">
        <v>8</v>
      </c>
      <c r="C91" s="23">
        <v>6</v>
      </c>
      <c r="D91" s="23">
        <v>2</v>
      </c>
      <c r="E91" s="23">
        <v>6</v>
      </c>
      <c r="F91" s="23">
        <v>53</v>
      </c>
    </row>
    <row r="92" spans="1:6" x14ac:dyDescent="0.35">
      <c r="A92" s="21">
        <v>36586</v>
      </c>
      <c r="B92" s="22">
        <v>8</v>
      </c>
      <c r="C92" s="23">
        <v>6</v>
      </c>
      <c r="D92" s="23">
        <v>2</v>
      </c>
      <c r="E92" s="23">
        <v>7</v>
      </c>
      <c r="F92" s="23">
        <v>53</v>
      </c>
    </row>
    <row r="93" spans="1:6" x14ac:dyDescent="0.35">
      <c r="A93" s="21">
        <v>36617</v>
      </c>
      <c r="B93" s="22">
        <v>8</v>
      </c>
      <c r="C93" s="23">
        <v>6</v>
      </c>
      <c r="D93" s="23">
        <v>2</v>
      </c>
      <c r="E93" s="23">
        <v>7</v>
      </c>
      <c r="F93" s="23">
        <v>54</v>
      </c>
    </row>
    <row r="94" spans="1:6" x14ac:dyDescent="0.35">
      <c r="A94" s="21">
        <v>36647</v>
      </c>
      <c r="B94" s="22">
        <v>8</v>
      </c>
      <c r="C94" s="23">
        <v>6</v>
      </c>
      <c r="D94" s="23">
        <v>2</v>
      </c>
      <c r="E94" s="23">
        <v>7</v>
      </c>
      <c r="F94" s="23">
        <v>54</v>
      </c>
    </row>
    <row r="95" spans="1:6" x14ac:dyDescent="0.35">
      <c r="A95" s="21">
        <v>36678</v>
      </c>
      <c r="B95" s="22">
        <v>8</v>
      </c>
      <c r="C95" s="23">
        <v>6</v>
      </c>
      <c r="D95" s="23">
        <v>2</v>
      </c>
      <c r="E95" s="23">
        <v>7</v>
      </c>
      <c r="F95" s="23">
        <v>54</v>
      </c>
    </row>
    <row r="96" spans="1:6" x14ac:dyDescent="0.35">
      <c r="A96" s="21">
        <v>36708</v>
      </c>
      <c r="B96" s="22">
        <v>8</v>
      </c>
      <c r="C96" s="23">
        <v>6</v>
      </c>
      <c r="D96" s="23">
        <v>2</v>
      </c>
      <c r="E96" s="23">
        <v>7</v>
      </c>
      <c r="F96" s="23">
        <v>54</v>
      </c>
    </row>
    <row r="97" spans="1:6" x14ac:dyDescent="0.35">
      <c r="A97" s="21">
        <v>36739</v>
      </c>
      <c r="B97" s="22">
        <v>9</v>
      </c>
      <c r="C97" s="23">
        <v>6</v>
      </c>
      <c r="D97" s="23">
        <v>2</v>
      </c>
      <c r="E97" s="23">
        <v>7</v>
      </c>
      <c r="F97" s="23">
        <v>55</v>
      </c>
    </row>
    <row r="98" spans="1:6" x14ac:dyDescent="0.35">
      <c r="A98" s="21">
        <v>36770</v>
      </c>
      <c r="B98" s="22">
        <v>9</v>
      </c>
      <c r="C98" s="23">
        <v>6</v>
      </c>
      <c r="D98" s="23">
        <v>2</v>
      </c>
      <c r="E98" s="23">
        <v>7</v>
      </c>
      <c r="F98" s="23">
        <v>55</v>
      </c>
    </row>
    <row r="99" spans="1:6" x14ac:dyDescent="0.35">
      <c r="A99" s="21">
        <v>36800</v>
      </c>
      <c r="B99" s="22">
        <v>9</v>
      </c>
      <c r="C99" s="23">
        <v>6</v>
      </c>
      <c r="D99" s="23">
        <v>2</v>
      </c>
      <c r="E99" s="23">
        <v>7</v>
      </c>
      <c r="F99" s="23">
        <v>55</v>
      </c>
    </row>
    <row r="100" spans="1:6" x14ac:dyDescent="0.35">
      <c r="A100" s="21">
        <v>36831</v>
      </c>
      <c r="B100" s="22">
        <v>9</v>
      </c>
      <c r="C100" s="23">
        <v>6</v>
      </c>
      <c r="D100" s="23">
        <v>2</v>
      </c>
      <c r="E100" s="23">
        <v>7</v>
      </c>
      <c r="F100" s="23">
        <v>56</v>
      </c>
    </row>
    <row r="101" spans="1:6" x14ac:dyDescent="0.35">
      <c r="A101" s="21">
        <v>36861</v>
      </c>
      <c r="B101" s="22">
        <v>9</v>
      </c>
      <c r="C101" s="23">
        <v>6</v>
      </c>
      <c r="D101" s="23">
        <v>2</v>
      </c>
      <c r="E101" s="23">
        <v>7</v>
      </c>
      <c r="F101" s="23">
        <v>54</v>
      </c>
    </row>
    <row r="102" spans="1:6" x14ac:dyDescent="0.35">
      <c r="A102" s="21">
        <v>36892</v>
      </c>
      <c r="B102" s="22">
        <v>9</v>
      </c>
      <c r="C102" s="23">
        <v>6</v>
      </c>
      <c r="D102" s="23">
        <v>1</v>
      </c>
      <c r="E102" s="23">
        <v>7</v>
      </c>
      <c r="F102" s="23">
        <v>55</v>
      </c>
    </row>
    <row r="103" spans="1:6" x14ac:dyDescent="0.35">
      <c r="A103" s="21">
        <v>36923</v>
      </c>
      <c r="B103" s="22">
        <v>8</v>
      </c>
      <c r="C103" s="23">
        <v>6</v>
      </c>
      <c r="D103" s="23">
        <v>2</v>
      </c>
      <c r="E103" s="23">
        <v>7</v>
      </c>
      <c r="F103" s="23">
        <v>55</v>
      </c>
    </row>
    <row r="104" spans="1:6" x14ac:dyDescent="0.35">
      <c r="A104" s="21">
        <v>36951</v>
      </c>
      <c r="B104" s="22">
        <v>8</v>
      </c>
      <c r="C104" s="23">
        <v>6</v>
      </c>
      <c r="D104" s="23">
        <v>2</v>
      </c>
      <c r="E104" s="23">
        <v>7</v>
      </c>
      <c r="F104" s="23">
        <v>55</v>
      </c>
    </row>
    <row r="105" spans="1:6" x14ac:dyDescent="0.35">
      <c r="A105" s="21">
        <v>36982</v>
      </c>
      <c r="B105" s="22">
        <v>8</v>
      </c>
      <c r="C105" s="23">
        <v>6</v>
      </c>
      <c r="D105" s="23">
        <v>2</v>
      </c>
      <c r="E105" s="23">
        <v>7</v>
      </c>
      <c r="F105" s="23">
        <v>55</v>
      </c>
    </row>
    <row r="106" spans="1:6" x14ac:dyDescent="0.35">
      <c r="A106" s="21">
        <v>37012</v>
      </c>
      <c r="B106" s="22">
        <v>8</v>
      </c>
      <c r="C106" s="23">
        <v>6</v>
      </c>
      <c r="D106" s="23">
        <v>2</v>
      </c>
      <c r="E106" s="23">
        <v>7</v>
      </c>
      <c r="F106" s="23">
        <v>54</v>
      </c>
    </row>
    <row r="107" spans="1:6" x14ac:dyDescent="0.35">
      <c r="A107" s="21">
        <v>37043</v>
      </c>
      <c r="B107" s="22">
        <v>8</v>
      </c>
      <c r="C107" s="23">
        <v>6</v>
      </c>
      <c r="D107" s="23">
        <v>2</v>
      </c>
      <c r="E107" s="23">
        <v>7</v>
      </c>
      <c r="F107" s="23">
        <v>52</v>
      </c>
    </row>
    <row r="108" spans="1:6" x14ac:dyDescent="0.35">
      <c r="A108" s="21">
        <v>37073</v>
      </c>
      <c r="B108" s="22">
        <v>8</v>
      </c>
      <c r="C108" s="23">
        <v>6</v>
      </c>
      <c r="D108" s="23">
        <v>2</v>
      </c>
      <c r="E108" s="23">
        <v>7</v>
      </c>
      <c r="F108" s="23">
        <v>54</v>
      </c>
    </row>
    <row r="109" spans="1:6" x14ac:dyDescent="0.35">
      <c r="A109" s="21">
        <v>37104</v>
      </c>
      <c r="B109" s="22">
        <v>8</v>
      </c>
      <c r="C109" s="23">
        <v>6</v>
      </c>
      <c r="D109" s="23">
        <v>2</v>
      </c>
      <c r="E109" s="23">
        <v>7</v>
      </c>
      <c r="F109" s="23">
        <v>54</v>
      </c>
    </row>
    <row r="110" spans="1:6" x14ac:dyDescent="0.35">
      <c r="A110" s="21">
        <v>37135</v>
      </c>
      <c r="B110" s="22">
        <v>8</v>
      </c>
      <c r="C110" s="23">
        <v>6</v>
      </c>
      <c r="D110" s="23">
        <v>2</v>
      </c>
      <c r="E110" s="23">
        <v>7</v>
      </c>
      <c r="F110" s="23">
        <v>54</v>
      </c>
    </row>
    <row r="111" spans="1:6" x14ac:dyDescent="0.35">
      <c r="A111" s="21">
        <v>37165</v>
      </c>
      <c r="B111" s="22">
        <v>8</v>
      </c>
      <c r="C111" s="23">
        <v>6</v>
      </c>
      <c r="D111" s="23">
        <v>2</v>
      </c>
      <c r="E111" s="23">
        <v>7</v>
      </c>
      <c r="F111" s="23">
        <v>54</v>
      </c>
    </row>
    <row r="112" spans="1:6" x14ac:dyDescent="0.35">
      <c r="A112" s="21">
        <v>37196</v>
      </c>
      <c r="B112" s="22">
        <v>8</v>
      </c>
      <c r="C112" s="23">
        <v>6</v>
      </c>
      <c r="D112" s="23">
        <v>2</v>
      </c>
      <c r="E112" s="23">
        <v>7</v>
      </c>
      <c r="F112" s="23">
        <v>54</v>
      </c>
    </row>
    <row r="113" spans="1:6" x14ac:dyDescent="0.35">
      <c r="A113" s="21">
        <v>37226</v>
      </c>
      <c r="B113" s="22">
        <v>8</v>
      </c>
      <c r="C113" s="23">
        <v>6</v>
      </c>
      <c r="D113" s="23">
        <v>2</v>
      </c>
      <c r="E113" s="23">
        <v>7</v>
      </c>
      <c r="F113" s="23">
        <v>54</v>
      </c>
    </row>
    <row r="114" spans="1:6" x14ac:dyDescent="0.35">
      <c r="A114" s="21">
        <v>37257</v>
      </c>
      <c r="B114" s="22">
        <v>7</v>
      </c>
      <c r="C114" s="23">
        <v>6</v>
      </c>
      <c r="D114" s="23">
        <v>2</v>
      </c>
      <c r="E114" s="23">
        <v>7</v>
      </c>
      <c r="F114" s="23">
        <v>54</v>
      </c>
    </row>
    <row r="115" spans="1:6" x14ac:dyDescent="0.35">
      <c r="A115" s="21">
        <v>37288</v>
      </c>
      <c r="B115" s="22">
        <v>7</v>
      </c>
      <c r="C115" s="23">
        <v>6</v>
      </c>
      <c r="D115" s="23">
        <v>2</v>
      </c>
      <c r="E115" s="23">
        <v>7</v>
      </c>
      <c r="F115" s="23">
        <v>54</v>
      </c>
    </row>
    <row r="116" spans="1:6" x14ac:dyDescent="0.35">
      <c r="A116" s="21">
        <v>37316</v>
      </c>
      <c r="B116" s="22">
        <v>7</v>
      </c>
      <c r="C116" s="23">
        <v>6</v>
      </c>
      <c r="D116" s="23">
        <v>2</v>
      </c>
      <c r="E116" s="23">
        <v>7</v>
      </c>
      <c r="F116" s="23">
        <v>53</v>
      </c>
    </row>
    <row r="117" spans="1:6" x14ac:dyDescent="0.35">
      <c r="A117" s="21">
        <v>37347</v>
      </c>
      <c r="B117" s="22">
        <v>7</v>
      </c>
      <c r="C117" s="23">
        <v>6</v>
      </c>
      <c r="D117" s="23">
        <v>2</v>
      </c>
      <c r="E117" s="23">
        <v>7</v>
      </c>
      <c r="F117" s="23">
        <v>53</v>
      </c>
    </row>
    <row r="118" spans="1:6" x14ac:dyDescent="0.35">
      <c r="A118" s="21">
        <v>37377</v>
      </c>
      <c r="B118" s="22">
        <v>7</v>
      </c>
      <c r="C118" s="23">
        <v>6</v>
      </c>
      <c r="D118" s="23">
        <v>2</v>
      </c>
      <c r="E118" s="23">
        <v>7</v>
      </c>
      <c r="F118" s="23">
        <v>53</v>
      </c>
    </row>
    <row r="119" spans="1:6" x14ac:dyDescent="0.35">
      <c r="A119" s="21">
        <v>37408</v>
      </c>
      <c r="B119" s="22">
        <v>8</v>
      </c>
      <c r="C119" s="23">
        <v>6</v>
      </c>
      <c r="D119" s="23">
        <v>2</v>
      </c>
      <c r="E119" s="23">
        <v>8</v>
      </c>
      <c r="F119" s="23">
        <v>53</v>
      </c>
    </row>
    <row r="120" spans="1:6" x14ac:dyDescent="0.35">
      <c r="A120" s="21">
        <v>37438</v>
      </c>
      <c r="B120" s="22">
        <v>8</v>
      </c>
      <c r="C120" s="23">
        <v>6</v>
      </c>
      <c r="D120" s="23">
        <v>2</v>
      </c>
      <c r="E120" s="23">
        <v>8</v>
      </c>
      <c r="F120" s="23">
        <v>53</v>
      </c>
    </row>
    <row r="121" spans="1:6" x14ac:dyDescent="0.35">
      <c r="A121" s="21">
        <v>37469</v>
      </c>
      <c r="B121" s="22">
        <v>8</v>
      </c>
      <c r="C121" s="23">
        <v>6</v>
      </c>
      <c r="D121" s="23">
        <v>2</v>
      </c>
      <c r="E121" s="23">
        <v>8</v>
      </c>
      <c r="F121" s="23">
        <v>53</v>
      </c>
    </row>
    <row r="122" spans="1:6" x14ac:dyDescent="0.35">
      <c r="A122" s="21">
        <v>37500</v>
      </c>
      <c r="B122" s="22">
        <v>8</v>
      </c>
      <c r="C122" s="23">
        <v>5</v>
      </c>
      <c r="D122" s="23">
        <v>2</v>
      </c>
      <c r="E122" s="23">
        <v>8</v>
      </c>
      <c r="F122" s="23">
        <v>54</v>
      </c>
    </row>
    <row r="123" spans="1:6" x14ac:dyDescent="0.35">
      <c r="A123" s="21">
        <v>37530</v>
      </c>
      <c r="B123" s="22">
        <v>8</v>
      </c>
      <c r="C123" s="23">
        <v>5</v>
      </c>
      <c r="D123" s="23">
        <v>2</v>
      </c>
      <c r="E123" s="23">
        <v>8</v>
      </c>
      <c r="F123" s="23">
        <v>55</v>
      </c>
    </row>
    <row r="124" spans="1:6" x14ac:dyDescent="0.35">
      <c r="A124" s="21">
        <v>37561</v>
      </c>
      <c r="B124" s="22">
        <v>8</v>
      </c>
      <c r="C124" s="23">
        <v>6</v>
      </c>
      <c r="D124" s="23">
        <v>2</v>
      </c>
      <c r="E124" s="23">
        <v>8</v>
      </c>
      <c r="F124" s="23">
        <v>55</v>
      </c>
    </row>
    <row r="125" spans="1:6" x14ac:dyDescent="0.35">
      <c r="A125" s="21">
        <v>37591</v>
      </c>
      <c r="B125" s="22">
        <v>8</v>
      </c>
      <c r="C125" s="23">
        <v>6</v>
      </c>
      <c r="D125" s="23">
        <v>2</v>
      </c>
      <c r="E125" s="23">
        <v>8</v>
      </c>
      <c r="F125" s="23">
        <v>53</v>
      </c>
    </row>
    <row r="126" spans="1:6" x14ac:dyDescent="0.35">
      <c r="A126" s="21">
        <v>37622</v>
      </c>
      <c r="B126" s="22">
        <v>8</v>
      </c>
      <c r="C126" s="23">
        <v>6</v>
      </c>
      <c r="D126" s="23">
        <v>2</v>
      </c>
      <c r="E126" s="23">
        <v>8</v>
      </c>
      <c r="F126" s="23">
        <v>53</v>
      </c>
    </row>
    <row r="127" spans="1:6" x14ac:dyDescent="0.35">
      <c r="A127" s="21">
        <v>37653</v>
      </c>
      <c r="B127" s="22">
        <v>9</v>
      </c>
      <c r="C127" s="23">
        <v>6</v>
      </c>
      <c r="D127" s="23">
        <v>2</v>
      </c>
      <c r="E127" s="23">
        <v>8</v>
      </c>
      <c r="F127" s="23">
        <v>54</v>
      </c>
    </row>
    <row r="128" spans="1:6" x14ac:dyDescent="0.35">
      <c r="A128" s="21">
        <v>37681</v>
      </c>
      <c r="B128" s="22">
        <v>9</v>
      </c>
      <c r="C128" s="23">
        <v>6</v>
      </c>
      <c r="D128" s="23">
        <v>2</v>
      </c>
      <c r="E128" s="23">
        <v>8</v>
      </c>
      <c r="F128" s="23">
        <v>54</v>
      </c>
    </row>
    <row r="129" spans="1:6" x14ac:dyDescent="0.35">
      <c r="A129" s="21">
        <v>37712</v>
      </c>
      <c r="B129" s="22">
        <v>10</v>
      </c>
      <c r="C129" s="23">
        <v>6</v>
      </c>
      <c r="D129" s="23">
        <v>2</v>
      </c>
      <c r="E129" s="23">
        <v>8</v>
      </c>
      <c r="F129" s="23">
        <v>53</v>
      </c>
    </row>
    <row r="130" spans="1:6" x14ac:dyDescent="0.35">
      <c r="A130" s="21">
        <v>37742</v>
      </c>
      <c r="B130" s="22">
        <v>9</v>
      </c>
      <c r="C130" s="23">
        <v>6</v>
      </c>
      <c r="D130" s="23">
        <v>2</v>
      </c>
      <c r="E130" s="23">
        <v>8</v>
      </c>
      <c r="F130" s="23">
        <v>53</v>
      </c>
    </row>
    <row r="131" spans="1:6" x14ac:dyDescent="0.35">
      <c r="A131" s="21">
        <v>37773</v>
      </c>
      <c r="B131" s="22">
        <v>9</v>
      </c>
      <c r="C131" s="23">
        <v>6</v>
      </c>
      <c r="D131" s="23">
        <v>2</v>
      </c>
      <c r="E131" s="23">
        <v>8</v>
      </c>
      <c r="F131" s="23">
        <v>53</v>
      </c>
    </row>
    <row r="132" spans="1:6" x14ac:dyDescent="0.35">
      <c r="A132" s="21">
        <v>37803</v>
      </c>
      <c r="B132" s="22">
        <v>9</v>
      </c>
      <c r="C132" s="23">
        <v>5</v>
      </c>
      <c r="D132" s="23">
        <v>2</v>
      </c>
      <c r="E132" s="23">
        <v>9</v>
      </c>
      <c r="F132" s="23">
        <v>54</v>
      </c>
    </row>
    <row r="133" spans="1:6" x14ac:dyDescent="0.35">
      <c r="A133" s="21">
        <v>37834</v>
      </c>
      <c r="B133" s="22">
        <v>9</v>
      </c>
      <c r="C133" s="23">
        <v>6</v>
      </c>
      <c r="D133" s="23">
        <v>2</v>
      </c>
      <c r="E133" s="23">
        <v>9</v>
      </c>
      <c r="F133" s="23">
        <v>54</v>
      </c>
    </row>
    <row r="134" spans="1:6" x14ac:dyDescent="0.35">
      <c r="A134" s="21">
        <v>37865</v>
      </c>
      <c r="B134" s="22">
        <v>8</v>
      </c>
      <c r="C134" s="23">
        <v>6</v>
      </c>
      <c r="D134" s="23">
        <v>2</v>
      </c>
      <c r="E134" s="23">
        <v>9</v>
      </c>
      <c r="F134" s="23">
        <v>55</v>
      </c>
    </row>
    <row r="135" spans="1:6" x14ac:dyDescent="0.35">
      <c r="A135" s="21">
        <v>37895</v>
      </c>
      <c r="B135" s="22">
        <v>9</v>
      </c>
      <c r="C135" s="23">
        <v>6</v>
      </c>
      <c r="D135" s="23">
        <v>2</v>
      </c>
      <c r="E135" s="23">
        <v>9</v>
      </c>
      <c r="F135" s="23">
        <v>56</v>
      </c>
    </row>
    <row r="136" spans="1:6" x14ac:dyDescent="0.35">
      <c r="A136" s="21">
        <v>37926</v>
      </c>
      <c r="B136" s="22">
        <v>8</v>
      </c>
      <c r="C136" s="23">
        <v>6</v>
      </c>
      <c r="D136" s="23">
        <v>2</v>
      </c>
      <c r="E136" s="23">
        <v>9</v>
      </c>
      <c r="F136" s="23">
        <v>56</v>
      </c>
    </row>
    <row r="137" spans="1:6" x14ac:dyDescent="0.35">
      <c r="A137" s="21">
        <v>37956</v>
      </c>
      <c r="B137" s="22">
        <v>9</v>
      </c>
      <c r="C137" s="23">
        <v>6</v>
      </c>
      <c r="D137" s="23">
        <v>2</v>
      </c>
      <c r="E137" s="23">
        <v>9</v>
      </c>
      <c r="F137" s="23">
        <v>57</v>
      </c>
    </row>
    <row r="138" spans="1:6" x14ac:dyDescent="0.35">
      <c r="A138" s="21">
        <v>37987</v>
      </c>
      <c r="B138" s="22">
        <v>9</v>
      </c>
      <c r="C138" s="23">
        <v>6</v>
      </c>
      <c r="D138" s="23">
        <v>2</v>
      </c>
      <c r="E138" s="23">
        <v>9</v>
      </c>
      <c r="F138" s="23">
        <v>57</v>
      </c>
    </row>
    <row r="139" spans="1:6" x14ac:dyDescent="0.35">
      <c r="A139" s="21">
        <v>38018</v>
      </c>
      <c r="B139" s="22">
        <v>9</v>
      </c>
      <c r="C139" s="23">
        <v>6</v>
      </c>
      <c r="D139" s="23">
        <v>2</v>
      </c>
      <c r="E139" s="23">
        <v>9</v>
      </c>
      <c r="F139" s="23">
        <v>57</v>
      </c>
    </row>
    <row r="140" spans="1:6" x14ac:dyDescent="0.35">
      <c r="A140" s="21">
        <v>38047</v>
      </c>
      <c r="B140" s="22">
        <v>8</v>
      </c>
      <c r="C140" s="23">
        <v>6</v>
      </c>
      <c r="D140" s="23">
        <v>2</v>
      </c>
      <c r="E140" s="23">
        <v>9</v>
      </c>
      <c r="F140" s="23">
        <v>57</v>
      </c>
    </row>
    <row r="141" spans="1:6" x14ac:dyDescent="0.35">
      <c r="A141" s="21">
        <v>38078</v>
      </c>
      <c r="B141" s="22">
        <v>8</v>
      </c>
      <c r="C141" s="23">
        <v>6</v>
      </c>
      <c r="D141" s="23">
        <v>2</v>
      </c>
      <c r="E141" s="23">
        <v>9</v>
      </c>
      <c r="F141" s="23">
        <v>57</v>
      </c>
    </row>
    <row r="142" spans="1:6" x14ac:dyDescent="0.35">
      <c r="A142" s="21">
        <v>38108</v>
      </c>
      <c r="B142" s="22">
        <v>9</v>
      </c>
      <c r="C142" s="23">
        <v>6</v>
      </c>
      <c r="D142" s="23">
        <v>2</v>
      </c>
      <c r="E142" s="23">
        <v>9</v>
      </c>
      <c r="F142" s="23">
        <v>56</v>
      </c>
    </row>
    <row r="143" spans="1:6" x14ac:dyDescent="0.35">
      <c r="A143" s="21">
        <v>38139</v>
      </c>
      <c r="B143" s="22">
        <v>10</v>
      </c>
      <c r="C143" s="23">
        <v>5</v>
      </c>
      <c r="D143" s="23">
        <v>2</v>
      </c>
      <c r="E143" s="23">
        <v>9</v>
      </c>
      <c r="F143" s="23">
        <v>57</v>
      </c>
    </row>
    <row r="144" spans="1:6" x14ac:dyDescent="0.35">
      <c r="A144" s="21">
        <v>38169</v>
      </c>
      <c r="B144" s="22">
        <v>10</v>
      </c>
      <c r="C144" s="23">
        <v>5</v>
      </c>
      <c r="D144" s="23">
        <v>2</v>
      </c>
      <c r="E144" s="23">
        <v>9</v>
      </c>
      <c r="F144" s="23">
        <v>57</v>
      </c>
    </row>
    <row r="145" spans="1:6" x14ac:dyDescent="0.35">
      <c r="A145" s="21">
        <v>38200</v>
      </c>
      <c r="B145" s="22">
        <v>10</v>
      </c>
      <c r="C145" s="23">
        <v>5</v>
      </c>
      <c r="D145" s="23">
        <v>2</v>
      </c>
      <c r="E145" s="23">
        <v>9</v>
      </c>
      <c r="F145" s="23">
        <v>56</v>
      </c>
    </row>
    <row r="146" spans="1:6" x14ac:dyDescent="0.35">
      <c r="A146" s="21">
        <v>38231</v>
      </c>
      <c r="B146" s="22">
        <v>10</v>
      </c>
      <c r="C146" s="23">
        <v>5</v>
      </c>
      <c r="D146" s="23">
        <v>2</v>
      </c>
      <c r="E146" s="23">
        <v>9</v>
      </c>
      <c r="F146" s="23">
        <v>57</v>
      </c>
    </row>
    <row r="147" spans="1:6" x14ac:dyDescent="0.35">
      <c r="A147" s="21">
        <v>38261</v>
      </c>
      <c r="B147" s="22">
        <v>10</v>
      </c>
      <c r="C147" s="23">
        <v>5</v>
      </c>
      <c r="D147" s="23">
        <v>2</v>
      </c>
      <c r="E147" s="23">
        <v>9</v>
      </c>
      <c r="F147" s="23">
        <v>58</v>
      </c>
    </row>
    <row r="148" spans="1:6" x14ac:dyDescent="0.35">
      <c r="A148" s="21">
        <v>38292</v>
      </c>
      <c r="B148" s="22">
        <v>10</v>
      </c>
      <c r="C148" s="23">
        <v>5</v>
      </c>
      <c r="D148" s="23">
        <v>2</v>
      </c>
      <c r="E148" s="23">
        <v>9</v>
      </c>
      <c r="F148" s="23">
        <v>58</v>
      </c>
    </row>
    <row r="149" spans="1:6" x14ac:dyDescent="0.35">
      <c r="A149" s="21">
        <v>38322</v>
      </c>
      <c r="B149" s="22">
        <v>10</v>
      </c>
      <c r="C149" s="23">
        <v>6</v>
      </c>
      <c r="D149" s="23">
        <v>2</v>
      </c>
      <c r="E149" s="23">
        <v>9</v>
      </c>
      <c r="F149" s="23">
        <v>57</v>
      </c>
    </row>
    <row r="150" spans="1:6" x14ac:dyDescent="0.35">
      <c r="A150" s="21">
        <v>38353</v>
      </c>
      <c r="B150" s="22">
        <v>10</v>
      </c>
      <c r="C150" s="23">
        <v>5</v>
      </c>
      <c r="D150" s="23">
        <v>2</v>
      </c>
      <c r="E150" s="23">
        <v>9</v>
      </c>
      <c r="F150" s="23">
        <v>58</v>
      </c>
    </row>
    <row r="151" spans="1:6" x14ac:dyDescent="0.35">
      <c r="A151" s="21">
        <v>38384</v>
      </c>
      <c r="B151" s="22">
        <v>10</v>
      </c>
      <c r="C151" s="23">
        <v>6</v>
      </c>
      <c r="D151" s="23">
        <v>2</v>
      </c>
      <c r="E151" s="23">
        <v>9</v>
      </c>
      <c r="F151" s="23">
        <v>58</v>
      </c>
    </row>
    <row r="152" spans="1:6" x14ac:dyDescent="0.35">
      <c r="A152" s="21">
        <v>38412</v>
      </c>
      <c r="B152" s="22">
        <v>10</v>
      </c>
      <c r="C152" s="23">
        <v>6</v>
      </c>
      <c r="D152" s="23">
        <v>2</v>
      </c>
      <c r="E152" s="23">
        <v>9</v>
      </c>
      <c r="F152" s="23">
        <v>58</v>
      </c>
    </row>
    <row r="153" spans="1:6" x14ac:dyDescent="0.35">
      <c r="A153" s="21">
        <v>38443</v>
      </c>
      <c r="B153" s="22">
        <v>10</v>
      </c>
      <c r="C153" s="23">
        <v>6</v>
      </c>
      <c r="D153" s="23">
        <v>2</v>
      </c>
      <c r="E153" s="23">
        <v>9</v>
      </c>
      <c r="F153" s="23">
        <v>58</v>
      </c>
    </row>
    <row r="154" spans="1:6" x14ac:dyDescent="0.35">
      <c r="A154" s="21">
        <v>38473</v>
      </c>
      <c r="B154" s="22">
        <v>10</v>
      </c>
      <c r="C154" s="23">
        <v>6</v>
      </c>
      <c r="D154" s="23">
        <v>2</v>
      </c>
      <c r="E154" s="23">
        <v>9</v>
      </c>
      <c r="F154" s="23">
        <v>59</v>
      </c>
    </row>
    <row r="155" spans="1:6" x14ac:dyDescent="0.35">
      <c r="A155" s="21">
        <v>38504</v>
      </c>
      <c r="B155" s="22">
        <v>10</v>
      </c>
      <c r="C155" s="23">
        <v>5</v>
      </c>
      <c r="D155" s="23">
        <v>2</v>
      </c>
      <c r="E155" s="23">
        <v>10</v>
      </c>
      <c r="F155" s="23">
        <v>58</v>
      </c>
    </row>
    <row r="156" spans="1:6" x14ac:dyDescent="0.35">
      <c r="A156" s="21">
        <v>38534</v>
      </c>
      <c r="B156" s="22">
        <v>10</v>
      </c>
      <c r="C156" s="23">
        <v>5</v>
      </c>
      <c r="D156" s="23">
        <v>2</v>
      </c>
      <c r="E156" s="23">
        <v>9</v>
      </c>
      <c r="F156" s="23">
        <v>58</v>
      </c>
    </row>
    <row r="157" spans="1:6" x14ac:dyDescent="0.35">
      <c r="A157" s="21">
        <v>38565</v>
      </c>
      <c r="B157" s="22">
        <v>10</v>
      </c>
      <c r="C157" s="23">
        <v>5</v>
      </c>
      <c r="D157" s="23">
        <v>2</v>
      </c>
      <c r="E157" s="23">
        <v>10</v>
      </c>
      <c r="F157" s="23">
        <v>58</v>
      </c>
    </row>
    <row r="158" spans="1:6" x14ac:dyDescent="0.35">
      <c r="A158" s="21">
        <v>38596</v>
      </c>
      <c r="B158" s="22">
        <v>10</v>
      </c>
      <c r="C158" s="23">
        <v>4</v>
      </c>
      <c r="D158" s="23">
        <v>1</v>
      </c>
      <c r="E158" s="23">
        <v>10</v>
      </c>
      <c r="F158" s="23">
        <v>59</v>
      </c>
    </row>
    <row r="159" spans="1:6" x14ac:dyDescent="0.35">
      <c r="A159" s="21">
        <v>38626</v>
      </c>
      <c r="B159" s="22">
        <v>10</v>
      </c>
      <c r="C159" s="23">
        <v>5</v>
      </c>
      <c r="D159" s="23">
        <v>2</v>
      </c>
      <c r="E159" s="23">
        <v>10</v>
      </c>
      <c r="F159" s="23">
        <v>59</v>
      </c>
    </row>
    <row r="160" spans="1:6" x14ac:dyDescent="0.35">
      <c r="A160" s="21">
        <v>38657</v>
      </c>
      <c r="B160" s="22">
        <v>10</v>
      </c>
      <c r="C160" s="23">
        <v>5</v>
      </c>
      <c r="D160" s="23">
        <v>2</v>
      </c>
      <c r="E160" s="23">
        <v>10</v>
      </c>
      <c r="F160" s="23">
        <v>59</v>
      </c>
    </row>
    <row r="161" spans="1:6" x14ac:dyDescent="0.35">
      <c r="A161" s="21">
        <v>38687</v>
      </c>
      <c r="B161" s="22">
        <v>10</v>
      </c>
      <c r="C161" s="23">
        <v>5</v>
      </c>
      <c r="D161" s="23">
        <v>1</v>
      </c>
      <c r="E161" s="23">
        <v>10</v>
      </c>
      <c r="F161" s="23">
        <v>59</v>
      </c>
    </row>
    <row r="162" spans="1:6" x14ac:dyDescent="0.35">
      <c r="A162" s="21">
        <v>38718</v>
      </c>
      <c r="B162" s="22">
        <v>9</v>
      </c>
      <c r="C162" s="23">
        <v>5</v>
      </c>
      <c r="D162" s="23">
        <v>2</v>
      </c>
      <c r="E162" s="23">
        <v>9</v>
      </c>
      <c r="F162" s="23">
        <v>59</v>
      </c>
    </row>
    <row r="163" spans="1:6" x14ac:dyDescent="0.35">
      <c r="A163" s="21">
        <v>38749</v>
      </c>
      <c r="B163" s="22">
        <v>10</v>
      </c>
      <c r="C163" s="23">
        <v>5</v>
      </c>
      <c r="D163" s="23">
        <v>2</v>
      </c>
      <c r="E163" s="23">
        <v>10</v>
      </c>
      <c r="F163" s="23">
        <v>59</v>
      </c>
    </row>
    <row r="164" spans="1:6" x14ac:dyDescent="0.35">
      <c r="A164" s="21">
        <v>38777</v>
      </c>
      <c r="B164" s="22">
        <v>9</v>
      </c>
      <c r="C164" s="23">
        <v>5</v>
      </c>
      <c r="D164" s="23">
        <v>2</v>
      </c>
      <c r="E164" s="23">
        <v>10</v>
      </c>
      <c r="F164" s="23">
        <v>58</v>
      </c>
    </row>
    <row r="165" spans="1:6" x14ac:dyDescent="0.35">
      <c r="A165" s="21">
        <v>38808</v>
      </c>
      <c r="B165" s="22">
        <v>9</v>
      </c>
      <c r="C165" s="23">
        <v>5</v>
      </c>
      <c r="D165" s="23">
        <v>2</v>
      </c>
      <c r="E165" s="23">
        <v>10</v>
      </c>
      <c r="F165" s="23">
        <v>58</v>
      </c>
    </row>
    <row r="166" spans="1:6" x14ac:dyDescent="0.35">
      <c r="A166" s="21">
        <v>38838</v>
      </c>
      <c r="B166" s="22">
        <v>9</v>
      </c>
      <c r="C166" s="23">
        <v>5</v>
      </c>
      <c r="D166" s="23">
        <v>2</v>
      </c>
      <c r="E166" s="23">
        <v>10</v>
      </c>
      <c r="F166" s="23">
        <v>58</v>
      </c>
    </row>
    <row r="167" spans="1:6" x14ac:dyDescent="0.35">
      <c r="A167" s="21">
        <v>38869</v>
      </c>
      <c r="B167" s="22">
        <v>9</v>
      </c>
      <c r="C167" s="23">
        <v>5</v>
      </c>
      <c r="D167" s="23">
        <v>2</v>
      </c>
      <c r="E167" s="23">
        <v>10</v>
      </c>
      <c r="F167" s="23">
        <v>58</v>
      </c>
    </row>
    <row r="168" spans="1:6" x14ac:dyDescent="0.35">
      <c r="A168" s="21">
        <v>38899</v>
      </c>
      <c r="B168" s="22">
        <v>9</v>
      </c>
      <c r="C168" s="23">
        <v>5</v>
      </c>
      <c r="D168" s="23">
        <v>2</v>
      </c>
      <c r="E168" s="23">
        <v>10</v>
      </c>
      <c r="F168" s="23">
        <v>60</v>
      </c>
    </row>
    <row r="169" spans="1:6" x14ac:dyDescent="0.35">
      <c r="A169" s="21">
        <v>38930</v>
      </c>
      <c r="B169" s="22">
        <v>9</v>
      </c>
      <c r="C169" s="23">
        <v>5</v>
      </c>
      <c r="D169" s="23">
        <v>2</v>
      </c>
      <c r="E169" s="23">
        <v>10</v>
      </c>
      <c r="F169" s="23">
        <v>59</v>
      </c>
    </row>
    <row r="170" spans="1:6" x14ac:dyDescent="0.35">
      <c r="A170" s="21">
        <v>38961</v>
      </c>
      <c r="B170" s="22">
        <v>9</v>
      </c>
      <c r="C170" s="23">
        <v>5</v>
      </c>
      <c r="D170" s="23">
        <v>2</v>
      </c>
      <c r="E170" s="23">
        <v>10</v>
      </c>
      <c r="F170" s="23">
        <v>59</v>
      </c>
    </row>
    <row r="171" spans="1:6" x14ac:dyDescent="0.35">
      <c r="A171" s="21">
        <v>38991</v>
      </c>
      <c r="B171" s="22">
        <v>9</v>
      </c>
      <c r="C171" s="23">
        <v>5</v>
      </c>
      <c r="D171" s="23">
        <v>2</v>
      </c>
      <c r="E171" s="23">
        <v>10</v>
      </c>
      <c r="F171" s="23">
        <v>59</v>
      </c>
    </row>
    <row r="172" spans="1:6" x14ac:dyDescent="0.35">
      <c r="A172" s="21">
        <v>39022</v>
      </c>
      <c r="B172" s="22">
        <v>9</v>
      </c>
      <c r="C172" s="23">
        <v>5</v>
      </c>
      <c r="D172" s="23">
        <v>2</v>
      </c>
      <c r="E172" s="23">
        <v>10</v>
      </c>
      <c r="F172" s="23">
        <v>59</v>
      </c>
    </row>
    <row r="173" spans="1:6" x14ac:dyDescent="0.35">
      <c r="A173" s="21">
        <v>39052</v>
      </c>
      <c r="B173" s="22">
        <v>9</v>
      </c>
      <c r="C173" s="23">
        <v>5</v>
      </c>
      <c r="D173" s="23">
        <v>2</v>
      </c>
      <c r="E173" s="23">
        <v>10</v>
      </c>
      <c r="F173" s="23">
        <v>59</v>
      </c>
    </row>
    <row r="174" spans="1:6" x14ac:dyDescent="0.35">
      <c r="A174" s="21">
        <v>39083</v>
      </c>
      <c r="B174" s="22">
        <v>9</v>
      </c>
      <c r="C174" s="23">
        <v>5</v>
      </c>
      <c r="D174" s="23">
        <v>2</v>
      </c>
      <c r="E174" s="23">
        <v>10</v>
      </c>
      <c r="F174" s="23">
        <v>59</v>
      </c>
    </row>
    <row r="175" spans="1:6" x14ac:dyDescent="0.35">
      <c r="A175" s="21">
        <v>39114</v>
      </c>
      <c r="B175" s="22">
        <v>9</v>
      </c>
      <c r="C175" s="23">
        <v>5</v>
      </c>
      <c r="D175" s="23">
        <v>2</v>
      </c>
      <c r="E175" s="23">
        <v>10</v>
      </c>
      <c r="F175" s="23">
        <v>59</v>
      </c>
    </row>
    <row r="176" spans="1:6" x14ac:dyDescent="0.35">
      <c r="A176" s="21">
        <v>39142</v>
      </c>
      <c r="B176" s="22">
        <v>9</v>
      </c>
      <c r="C176" s="23">
        <v>5</v>
      </c>
      <c r="D176" s="23">
        <v>2</v>
      </c>
      <c r="E176" s="23">
        <v>10</v>
      </c>
      <c r="F176" s="23">
        <v>59</v>
      </c>
    </row>
    <row r="177" spans="1:6" x14ac:dyDescent="0.35">
      <c r="A177" s="21">
        <v>39173</v>
      </c>
      <c r="B177" s="22">
        <v>9</v>
      </c>
      <c r="C177" s="23">
        <v>5</v>
      </c>
      <c r="D177" s="23">
        <v>2</v>
      </c>
      <c r="E177" s="23">
        <v>10</v>
      </c>
      <c r="F177" s="23">
        <v>59</v>
      </c>
    </row>
    <row r="178" spans="1:6" x14ac:dyDescent="0.35">
      <c r="A178" s="21">
        <v>39203</v>
      </c>
      <c r="B178" s="22">
        <v>9</v>
      </c>
      <c r="C178" s="23">
        <v>5</v>
      </c>
      <c r="D178" s="23">
        <v>2</v>
      </c>
      <c r="E178" s="23">
        <v>10</v>
      </c>
      <c r="F178" s="23">
        <v>59</v>
      </c>
    </row>
    <row r="179" spans="1:6" x14ac:dyDescent="0.35">
      <c r="A179" s="21">
        <v>39234</v>
      </c>
      <c r="B179" s="22">
        <v>9</v>
      </c>
      <c r="C179" s="23">
        <v>5</v>
      </c>
      <c r="D179" s="23">
        <v>2</v>
      </c>
      <c r="E179" s="23">
        <v>10</v>
      </c>
      <c r="F179" s="23">
        <v>59</v>
      </c>
    </row>
    <row r="180" spans="1:6" x14ac:dyDescent="0.35">
      <c r="A180" s="21">
        <v>39264</v>
      </c>
      <c r="B180" s="22">
        <v>9</v>
      </c>
      <c r="C180" s="23">
        <v>5</v>
      </c>
      <c r="D180" s="23">
        <v>2</v>
      </c>
      <c r="E180" s="23">
        <v>10</v>
      </c>
      <c r="F180" s="23">
        <v>59</v>
      </c>
    </row>
    <row r="181" spans="1:6" x14ac:dyDescent="0.35">
      <c r="A181" s="21">
        <v>39295</v>
      </c>
      <c r="B181" s="22">
        <v>9</v>
      </c>
      <c r="C181" s="23">
        <v>5</v>
      </c>
      <c r="D181" s="23">
        <v>2</v>
      </c>
      <c r="E181" s="23">
        <v>10</v>
      </c>
      <c r="F181" s="23">
        <v>59</v>
      </c>
    </row>
    <row r="182" spans="1:6" x14ac:dyDescent="0.35">
      <c r="A182" s="21">
        <v>39326</v>
      </c>
      <c r="B182" s="22">
        <v>9</v>
      </c>
      <c r="C182" s="23">
        <v>5</v>
      </c>
      <c r="D182" s="23">
        <v>2</v>
      </c>
      <c r="E182" s="23">
        <v>10</v>
      </c>
      <c r="F182" s="23">
        <v>59</v>
      </c>
    </row>
    <row r="183" spans="1:6" x14ac:dyDescent="0.35">
      <c r="A183" s="21">
        <v>39356</v>
      </c>
      <c r="B183" s="22">
        <v>9</v>
      </c>
      <c r="C183" s="23">
        <v>5</v>
      </c>
      <c r="D183" s="23">
        <v>2</v>
      </c>
      <c r="E183" s="23">
        <v>10</v>
      </c>
      <c r="F183" s="23">
        <v>60</v>
      </c>
    </row>
    <row r="184" spans="1:6" x14ac:dyDescent="0.35">
      <c r="A184" s="21">
        <v>39387</v>
      </c>
      <c r="B184" s="22">
        <v>9</v>
      </c>
      <c r="C184" s="23">
        <v>5</v>
      </c>
      <c r="D184" s="23">
        <v>2</v>
      </c>
      <c r="E184" s="23">
        <v>10</v>
      </c>
      <c r="F184" s="23">
        <v>59</v>
      </c>
    </row>
    <row r="185" spans="1:6" x14ac:dyDescent="0.35">
      <c r="A185" s="21">
        <v>39417</v>
      </c>
      <c r="B185" s="22">
        <v>9</v>
      </c>
      <c r="C185" s="23">
        <v>5</v>
      </c>
      <c r="D185" s="23">
        <v>2</v>
      </c>
      <c r="E185" s="23">
        <v>10</v>
      </c>
      <c r="F185" s="23">
        <v>60</v>
      </c>
    </row>
    <row r="186" spans="1:6" x14ac:dyDescent="0.35">
      <c r="A186" s="21">
        <v>39448</v>
      </c>
      <c r="B186" s="22">
        <v>9</v>
      </c>
      <c r="C186" s="23">
        <v>5</v>
      </c>
      <c r="D186" s="23">
        <v>2</v>
      </c>
      <c r="E186" s="23">
        <v>10</v>
      </c>
      <c r="F186" s="23">
        <v>60</v>
      </c>
    </row>
    <row r="187" spans="1:6" x14ac:dyDescent="0.35">
      <c r="A187" s="21">
        <v>39479</v>
      </c>
      <c r="B187" s="22">
        <v>9</v>
      </c>
      <c r="C187" s="23">
        <v>5</v>
      </c>
      <c r="D187" s="23">
        <v>2</v>
      </c>
      <c r="E187" s="23">
        <v>10</v>
      </c>
      <c r="F187" s="23">
        <v>60</v>
      </c>
    </row>
    <row r="188" spans="1:6" x14ac:dyDescent="0.35">
      <c r="A188" s="21">
        <v>39508</v>
      </c>
      <c r="B188" s="22">
        <v>9</v>
      </c>
      <c r="C188" s="23">
        <v>5</v>
      </c>
      <c r="D188" s="23">
        <v>2</v>
      </c>
      <c r="E188" s="23">
        <v>10</v>
      </c>
      <c r="F188" s="23">
        <v>60</v>
      </c>
    </row>
    <row r="189" spans="1:6" x14ac:dyDescent="0.35">
      <c r="A189" s="21">
        <v>39539</v>
      </c>
      <c r="B189" s="22">
        <v>9</v>
      </c>
      <c r="C189" s="23">
        <v>5</v>
      </c>
      <c r="D189" s="23">
        <v>2</v>
      </c>
      <c r="E189" s="23">
        <v>10</v>
      </c>
      <c r="F189" s="23">
        <v>60</v>
      </c>
    </row>
    <row r="190" spans="1:6" x14ac:dyDescent="0.35">
      <c r="A190" s="21">
        <v>39569</v>
      </c>
      <c r="B190" s="22">
        <v>9</v>
      </c>
      <c r="C190" s="23">
        <v>5</v>
      </c>
      <c r="D190" s="23">
        <v>2</v>
      </c>
      <c r="E190" s="23">
        <v>10</v>
      </c>
      <c r="F190" s="23">
        <v>60</v>
      </c>
    </row>
    <row r="191" spans="1:6" x14ac:dyDescent="0.35">
      <c r="A191" s="21">
        <v>39600</v>
      </c>
      <c r="B191" s="22">
        <v>9</v>
      </c>
      <c r="C191" s="23">
        <v>5</v>
      </c>
      <c r="D191" s="23">
        <v>2</v>
      </c>
      <c r="E191" s="23">
        <v>10</v>
      </c>
      <c r="F191" s="23">
        <v>60</v>
      </c>
    </row>
    <row r="192" spans="1:6" x14ac:dyDescent="0.35">
      <c r="A192" s="21">
        <v>39630</v>
      </c>
      <c r="B192" s="22">
        <v>10</v>
      </c>
      <c r="C192" s="23">
        <v>5</v>
      </c>
      <c r="D192" s="23">
        <v>2</v>
      </c>
      <c r="E192" s="23">
        <v>10</v>
      </c>
      <c r="F192" s="23">
        <v>61</v>
      </c>
    </row>
    <row r="193" spans="1:6" x14ac:dyDescent="0.35">
      <c r="A193" s="21">
        <v>39661</v>
      </c>
      <c r="B193" s="22">
        <v>10</v>
      </c>
      <c r="C193" s="23">
        <v>5</v>
      </c>
      <c r="D193" s="23">
        <v>2</v>
      </c>
      <c r="E193" s="23">
        <v>10</v>
      </c>
      <c r="F193" s="23">
        <v>60</v>
      </c>
    </row>
    <row r="194" spans="1:6" x14ac:dyDescent="0.35">
      <c r="A194" s="21">
        <v>39692</v>
      </c>
      <c r="B194" s="22">
        <v>9</v>
      </c>
      <c r="C194" s="23">
        <v>4</v>
      </c>
      <c r="D194" s="23">
        <v>2</v>
      </c>
      <c r="E194" s="23">
        <v>10</v>
      </c>
      <c r="F194" s="23">
        <v>60</v>
      </c>
    </row>
    <row r="195" spans="1:6" x14ac:dyDescent="0.35">
      <c r="A195" s="21">
        <v>39722</v>
      </c>
      <c r="B195" s="22">
        <v>9</v>
      </c>
      <c r="C195" s="23">
        <v>5</v>
      </c>
      <c r="D195" s="23">
        <v>2</v>
      </c>
      <c r="E195" s="23">
        <v>10</v>
      </c>
      <c r="F195" s="23">
        <v>60</v>
      </c>
    </row>
    <row r="196" spans="1:6" x14ac:dyDescent="0.35">
      <c r="A196" s="21">
        <v>39753</v>
      </c>
      <c r="B196" s="22">
        <v>9</v>
      </c>
      <c r="C196" s="23">
        <v>5</v>
      </c>
      <c r="D196" s="23">
        <v>2</v>
      </c>
      <c r="E196" s="23">
        <v>10</v>
      </c>
      <c r="F196" s="23">
        <v>60</v>
      </c>
    </row>
    <row r="197" spans="1:6" x14ac:dyDescent="0.35">
      <c r="A197" s="21">
        <v>39783</v>
      </c>
      <c r="B197" s="22">
        <v>9</v>
      </c>
      <c r="C197" s="23">
        <v>5</v>
      </c>
      <c r="D197" s="23">
        <v>2</v>
      </c>
      <c r="E197" s="23">
        <v>10</v>
      </c>
      <c r="F197" s="23">
        <v>60</v>
      </c>
    </row>
    <row r="198" spans="1:6" x14ac:dyDescent="0.35">
      <c r="A198" s="21">
        <v>39814</v>
      </c>
      <c r="B198" s="22">
        <v>8</v>
      </c>
      <c r="C198" s="23">
        <v>5</v>
      </c>
      <c r="D198" s="23">
        <v>2</v>
      </c>
      <c r="E198" s="23">
        <v>10</v>
      </c>
      <c r="F198" s="23">
        <v>59</v>
      </c>
    </row>
    <row r="199" spans="1:6" x14ac:dyDescent="0.35">
      <c r="A199" s="21">
        <v>39845</v>
      </c>
      <c r="B199" s="22">
        <v>8</v>
      </c>
      <c r="C199" s="23">
        <v>5</v>
      </c>
      <c r="D199" s="23">
        <v>2</v>
      </c>
      <c r="E199" s="23">
        <v>10</v>
      </c>
      <c r="F199" s="23">
        <v>59</v>
      </c>
    </row>
    <row r="200" spans="1:6" x14ac:dyDescent="0.35">
      <c r="A200" s="21">
        <v>39873</v>
      </c>
      <c r="B200" s="22">
        <v>8</v>
      </c>
      <c r="C200" s="23">
        <v>5</v>
      </c>
      <c r="D200" s="23">
        <v>2</v>
      </c>
      <c r="E200" s="23">
        <v>10</v>
      </c>
      <c r="F200" s="23">
        <v>59</v>
      </c>
    </row>
    <row r="201" spans="1:6" x14ac:dyDescent="0.35">
      <c r="A201" s="21">
        <v>39904</v>
      </c>
      <c r="B201" s="22">
        <v>8</v>
      </c>
      <c r="C201" s="23">
        <v>5</v>
      </c>
      <c r="D201" s="23">
        <v>2</v>
      </c>
      <c r="E201" s="23">
        <v>10</v>
      </c>
      <c r="F201" s="23">
        <v>59</v>
      </c>
    </row>
    <row r="202" spans="1:6" x14ac:dyDescent="0.35">
      <c r="A202" s="21">
        <v>39934</v>
      </c>
      <c r="B202" s="22">
        <v>8</v>
      </c>
      <c r="C202" s="23">
        <v>5</v>
      </c>
      <c r="D202" s="23">
        <v>2</v>
      </c>
      <c r="E202" s="23">
        <v>10</v>
      </c>
      <c r="F202" s="23">
        <v>59</v>
      </c>
    </row>
    <row r="203" spans="1:6" x14ac:dyDescent="0.35">
      <c r="A203" s="21">
        <v>39965</v>
      </c>
      <c r="B203" s="22">
        <v>8</v>
      </c>
      <c r="C203" s="23">
        <v>5</v>
      </c>
      <c r="D203" s="23">
        <v>2</v>
      </c>
      <c r="E203" s="23">
        <v>10</v>
      </c>
      <c r="F203" s="23">
        <v>59</v>
      </c>
    </row>
    <row r="204" spans="1:6" x14ac:dyDescent="0.35">
      <c r="A204" s="21">
        <v>39995</v>
      </c>
      <c r="B204" s="22">
        <v>9</v>
      </c>
      <c r="C204" s="23">
        <v>5</v>
      </c>
      <c r="D204" s="23">
        <v>2</v>
      </c>
      <c r="E204" s="23">
        <v>10</v>
      </c>
      <c r="F204" s="23">
        <v>60</v>
      </c>
    </row>
    <row r="205" spans="1:6" x14ac:dyDescent="0.35">
      <c r="A205" s="21">
        <v>40026</v>
      </c>
      <c r="B205" s="22">
        <v>8</v>
      </c>
      <c r="C205" s="23">
        <v>5</v>
      </c>
      <c r="D205" s="23">
        <v>2</v>
      </c>
      <c r="E205" s="23">
        <v>10</v>
      </c>
      <c r="F205" s="23">
        <v>59</v>
      </c>
    </row>
    <row r="206" spans="1:6" x14ac:dyDescent="0.35">
      <c r="A206" s="21">
        <v>40057</v>
      </c>
      <c r="B206" s="22">
        <v>8</v>
      </c>
      <c r="C206" s="23">
        <v>6</v>
      </c>
      <c r="D206" s="23">
        <v>2</v>
      </c>
      <c r="E206" s="23">
        <v>10</v>
      </c>
      <c r="F206" s="23">
        <v>60</v>
      </c>
    </row>
    <row r="207" spans="1:6" x14ac:dyDescent="0.35">
      <c r="A207" s="21">
        <v>40087</v>
      </c>
      <c r="B207" s="22">
        <v>8</v>
      </c>
      <c r="C207" s="23">
        <v>6</v>
      </c>
      <c r="D207" s="23">
        <v>2</v>
      </c>
      <c r="E207" s="23">
        <v>10</v>
      </c>
      <c r="F207" s="23">
        <v>60</v>
      </c>
    </row>
    <row r="208" spans="1:6" x14ac:dyDescent="0.35">
      <c r="A208" s="21">
        <v>40118</v>
      </c>
      <c r="B208" s="22">
        <v>8</v>
      </c>
      <c r="C208" s="23">
        <v>5</v>
      </c>
      <c r="D208" s="23">
        <v>2</v>
      </c>
      <c r="E208" s="23">
        <v>10</v>
      </c>
      <c r="F208" s="23">
        <v>60</v>
      </c>
    </row>
    <row r="209" spans="1:6" x14ac:dyDescent="0.35">
      <c r="A209" s="21">
        <v>40148</v>
      </c>
      <c r="B209" s="22">
        <v>8</v>
      </c>
      <c r="C209" s="23">
        <v>5</v>
      </c>
      <c r="D209" s="23">
        <v>2</v>
      </c>
      <c r="E209" s="23">
        <v>10</v>
      </c>
      <c r="F209" s="23">
        <v>60</v>
      </c>
    </row>
    <row r="210" spans="1:6" x14ac:dyDescent="0.35">
      <c r="A210" s="21">
        <v>40179</v>
      </c>
      <c r="B210" s="22">
        <v>8</v>
      </c>
      <c r="C210" s="23">
        <v>5</v>
      </c>
      <c r="D210" s="23">
        <v>2</v>
      </c>
      <c r="E210" s="23">
        <v>10</v>
      </c>
      <c r="F210" s="23">
        <v>60</v>
      </c>
    </row>
    <row r="211" spans="1:6" x14ac:dyDescent="0.35">
      <c r="A211" s="21">
        <v>40210</v>
      </c>
      <c r="B211" s="22">
        <v>8</v>
      </c>
      <c r="C211" s="23">
        <v>6</v>
      </c>
      <c r="D211" s="23">
        <v>2</v>
      </c>
      <c r="E211" s="23">
        <v>10</v>
      </c>
      <c r="F211" s="23">
        <v>61</v>
      </c>
    </row>
    <row r="212" spans="1:6" x14ac:dyDescent="0.35">
      <c r="A212" s="21">
        <v>40238</v>
      </c>
      <c r="B212" s="22">
        <v>9</v>
      </c>
      <c r="C212" s="23">
        <v>6</v>
      </c>
      <c r="D212" s="23">
        <v>2</v>
      </c>
      <c r="E212" s="23">
        <v>10</v>
      </c>
      <c r="F212" s="23">
        <v>61</v>
      </c>
    </row>
    <row r="213" spans="1:6" x14ac:dyDescent="0.35">
      <c r="A213" s="21">
        <v>40269</v>
      </c>
      <c r="B213" s="22">
        <v>9</v>
      </c>
      <c r="C213" s="23">
        <v>5</v>
      </c>
      <c r="D213" s="23">
        <v>2</v>
      </c>
      <c r="E213" s="23">
        <v>10</v>
      </c>
      <c r="F213" s="23">
        <v>61</v>
      </c>
    </row>
    <row r="214" spans="1:6" x14ac:dyDescent="0.35">
      <c r="A214" s="21">
        <v>40299</v>
      </c>
      <c r="B214" s="22">
        <v>9</v>
      </c>
      <c r="C214" s="23">
        <v>5</v>
      </c>
      <c r="D214" s="23">
        <v>2</v>
      </c>
      <c r="E214" s="23">
        <v>10</v>
      </c>
      <c r="F214" s="23">
        <v>61</v>
      </c>
    </row>
    <row r="215" spans="1:6" x14ac:dyDescent="0.35">
      <c r="A215" s="21">
        <v>40330</v>
      </c>
      <c r="B215" s="22">
        <v>9</v>
      </c>
      <c r="C215" s="23">
        <v>5</v>
      </c>
      <c r="D215" s="23">
        <v>2</v>
      </c>
      <c r="E215" s="23">
        <v>10</v>
      </c>
      <c r="F215" s="23">
        <v>61</v>
      </c>
    </row>
    <row r="216" spans="1:6" x14ac:dyDescent="0.35">
      <c r="A216" s="21">
        <v>40360</v>
      </c>
      <c r="B216" s="22">
        <v>9</v>
      </c>
      <c r="C216" s="23">
        <v>5</v>
      </c>
      <c r="D216" s="23">
        <v>2</v>
      </c>
      <c r="E216" s="23">
        <v>10</v>
      </c>
      <c r="F216" s="23">
        <v>61</v>
      </c>
    </row>
    <row r="217" spans="1:6" x14ac:dyDescent="0.35">
      <c r="A217" s="21">
        <v>40391</v>
      </c>
      <c r="B217" s="22">
        <v>9</v>
      </c>
      <c r="C217" s="23">
        <v>5</v>
      </c>
      <c r="D217" s="23">
        <v>2</v>
      </c>
      <c r="E217" s="23">
        <v>10</v>
      </c>
      <c r="F217" s="23">
        <v>61</v>
      </c>
    </row>
    <row r="218" spans="1:6" x14ac:dyDescent="0.35">
      <c r="A218" s="21">
        <v>40422</v>
      </c>
      <c r="B218" s="22">
        <v>9</v>
      </c>
      <c r="C218" s="23">
        <v>6</v>
      </c>
      <c r="D218" s="23">
        <v>2</v>
      </c>
      <c r="E218" s="23">
        <v>10</v>
      </c>
      <c r="F218" s="23">
        <v>61</v>
      </c>
    </row>
    <row r="219" spans="1:6" x14ac:dyDescent="0.35">
      <c r="A219" s="21">
        <v>40452</v>
      </c>
      <c r="B219" s="22">
        <v>9</v>
      </c>
      <c r="C219" s="23">
        <v>6</v>
      </c>
      <c r="D219" s="23">
        <v>2</v>
      </c>
      <c r="E219" s="23">
        <v>10</v>
      </c>
      <c r="F219" s="23">
        <v>61</v>
      </c>
    </row>
    <row r="220" spans="1:6" x14ac:dyDescent="0.35">
      <c r="A220" s="21">
        <v>40483</v>
      </c>
      <c r="B220" s="22">
        <v>9</v>
      </c>
      <c r="C220" s="23">
        <v>6</v>
      </c>
      <c r="D220" s="23">
        <v>2</v>
      </c>
      <c r="E220" s="23">
        <v>10</v>
      </c>
      <c r="F220" s="23">
        <v>62</v>
      </c>
    </row>
    <row r="221" spans="1:6" x14ac:dyDescent="0.35">
      <c r="A221" s="21">
        <v>40513</v>
      </c>
      <c r="B221" s="22">
        <v>9</v>
      </c>
      <c r="C221" s="23">
        <v>6</v>
      </c>
      <c r="D221" s="23">
        <v>2</v>
      </c>
      <c r="E221" s="23">
        <v>10</v>
      </c>
      <c r="F221" s="23">
        <v>62</v>
      </c>
    </row>
    <row r="222" spans="1:6" x14ac:dyDescent="0.35">
      <c r="A222" s="21">
        <v>40544</v>
      </c>
      <c r="B222" s="22">
        <v>9</v>
      </c>
      <c r="C222" s="23">
        <v>5</v>
      </c>
      <c r="D222" s="23">
        <v>2</v>
      </c>
      <c r="E222" s="23">
        <v>10</v>
      </c>
      <c r="F222" s="23">
        <v>62</v>
      </c>
    </row>
    <row r="223" spans="1:6" x14ac:dyDescent="0.35">
      <c r="A223" s="21">
        <v>40575</v>
      </c>
      <c r="B223" s="22">
        <v>9</v>
      </c>
      <c r="C223" s="23">
        <v>5</v>
      </c>
      <c r="D223" s="23">
        <v>2</v>
      </c>
      <c r="E223" s="23">
        <v>10</v>
      </c>
      <c r="F223" s="23">
        <v>61</v>
      </c>
    </row>
    <row r="224" spans="1:6" x14ac:dyDescent="0.35">
      <c r="A224" s="21">
        <v>40603</v>
      </c>
      <c r="B224" s="22">
        <v>9</v>
      </c>
      <c r="C224" s="23">
        <v>6</v>
      </c>
      <c r="D224" s="23">
        <v>2</v>
      </c>
      <c r="E224" s="23">
        <v>10</v>
      </c>
      <c r="F224" s="23">
        <v>60</v>
      </c>
    </row>
    <row r="225" spans="1:6" x14ac:dyDescent="0.35">
      <c r="A225" s="21">
        <v>40634</v>
      </c>
      <c r="B225" s="22">
        <v>9</v>
      </c>
      <c r="C225" s="23">
        <v>6</v>
      </c>
      <c r="D225" s="23">
        <v>2</v>
      </c>
      <c r="E225" s="23">
        <v>10</v>
      </c>
      <c r="F225" s="23">
        <v>60</v>
      </c>
    </row>
    <row r="226" spans="1:6" x14ac:dyDescent="0.35">
      <c r="A226" s="21">
        <v>40664</v>
      </c>
      <c r="B226" s="22">
        <v>9</v>
      </c>
      <c r="C226" s="23">
        <v>6</v>
      </c>
      <c r="D226" s="23">
        <v>2</v>
      </c>
      <c r="E226" s="23">
        <v>10</v>
      </c>
      <c r="F226" s="23">
        <v>60</v>
      </c>
    </row>
    <row r="227" spans="1:6" x14ac:dyDescent="0.35">
      <c r="A227" s="21">
        <v>40695</v>
      </c>
      <c r="B227" s="22">
        <v>10</v>
      </c>
      <c r="C227" s="23">
        <v>6</v>
      </c>
      <c r="D227" s="23">
        <v>2</v>
      </c>
      <c r="E227" s="23">
        <v>10</v>
      </c>
      <c r="F227" s="23">
        <v>60</v>
      </c>
    </row>
    <row r="228" spans="1:6" x14ac:dyDescent="0.35">
      <c r="A228" s="21">
        <v>40725</v>
      </c>
      <c r="B228" s="22">
        <v>10</v>
      </c>
      <c r="C228" s="23">
        <v>5</v>
      </c>
      <c r="D228" s="23">
        <v>2</v>
      </c>
      <c r="E228" s="23">
        <v>10</v>
      </c>
      <c r="F228" s="23">
        <v>60</v>
      </c>
    </row>
    <row r="229" spans="1:6" x14ac:dyDescent="0.35">
      <c r="A229" s="21">
        <v>40756</v>
      </c>
      <c r="B229" s="22">
        <v>10</v>
      </c>
      <c r="C229" s="23">
        <v>6</v>
      </c>
      <c r="D229" s="23">
        <v>2</v>
      </c>
      <c r="E229" s="23">
        <v>10</v>
      </c>
      <c r="F229" s="23">
        <v>61</v>
      </c>
    </row>
    <row r="230" spans="1:6" x14ac:dyDescent="0.35">
      <c r="A230" s="21">
        <v>40787</v>
      </c>
      <c r="B230" s="22">
        <v>10</v>
      </c>
      <c r="C230" s="23">
        <v>6</v>
      </c>
      <c r="D230" s="23">
        <v>2</v>
      </c>
      <c r="E230" s="23">
        <v>10</v>
      </c>
      <c r="F230" s="23">
        <v>60</v>
      </c>
    </row>
    <row r="231" spans="1:6" x14ac:dyDescent="0.35">
      <c r="A231" s="21">
        <v>40817</v>
      </c>
      <c r="B231" s="22">
        <v>10</v>
      </c>
      <c r="C231" s="23">
        <v>6</v>
      </c>
      <c r="D231" s="23">
        <v>2</v>
      </c>
      <c r="E231" s="23">
        <v>11</v>
      </c>
      <c r="F231" s="23">
        <v>60</v>
      </c>
    </row>
    <row r="232" spans="1:6" x14ac:dyDescent="0.35">
      <c r="A232" s="21">
        <v>40848</v>
      </c>
      <c r="B232" s="22">
        <v>10</v>
      </c>
      <c r="C232" s="23">
        <v>6</v>
      </c>
      <c r="D232" s="23">
        <v>2</v>
      </c>
      <c r="E232" s="23">
        <v>10</v>
      </c>
      <c r="F232" s="23">
        <v>61</v>
      </c>
    </row>
    <row r="233" spans="1:6" x14ac:dyDescent="0.35">
      <c r="A233" s="21">
        <v>40878</v>
      </c>
      <c r="B233" s="22">
        <v>10</v>
      </c>
      <c r="C233" s="23">
        <v>6</v>
      </c>
      <c r="D233" s="23">
        <v>2</v>
      </c>
      <c r="E233" s="23">
        <v>10</v>
      </c>
      <c r="F233" s="23">
        <v>61</v>
      </c>
    </row>
    <row r="234" spans="1:6" x14ac:dyDescent="0.35">
      <c r="A234" s="21">
        <v>40909</v>
      </c>
      <c r="B234" s="22">
        <v>10</v>
      </c>
      <c r="C234" s="23">
        <v>6</v>
      </c>
      <c r="D234" s="23">
        <v>2</v>
      </c>
      <c r="E234" s="23">
        <v>11</v>
      </c>
      <c r="F234" s="23">
        <v>61</v>
      </c>
    </row>
    <row r="235" spans="1:6" x14ac:dyDescent="0.35">
      <c r="A235" s="21">
        <v>40940</v>
      </c>
      <c r="B235" s="22">
        <v>10</v>
      </c>
      <c r="C235" s="23">
        <v>6</v>
      </c>
      <c r="D235" s="23">
        <v>2</v>
      </c>
      <c r="E235" s="23">
        <v>11</v>
      </c>
      <c r="F235" s="23">
        <v>61</v>
      </c>
    </row>
    <row r="236" spans="1:6" x14ac:dyDescent="0.35">
      <c r="A236" s="21">
        <v>40969</v>
      </c>
      <c r="B236" s="22">
        <v>10</v>
      </c>
      <c r="C236" s="23">
        <v>6</v>
      </c>
      <c r="D236" s="23">
        <v>2</v>
      </c>
      <c r="E236" s="23">
        <v>11</v>
      </c>
      <c r="F236" s="23">
        <v>61</v>
      </c>
    </row>
    <row r="237" spans="1:6" x14ac:dyDescent="0.35">
      <c r="A237" s="21">
        <v>41000</v>
      </c>
      <c r="B237" s="22">
        <v>10</v>
      </c>
      <c r="C237" s="23">
        <v>6</v>
      </c>
      <c r="D237" s="23">
        <v>2</v>
      </c>
      <c r="E237" s="23">
        <v>11</v>
      </c>
      <c r="F237" s="23">
        <v>61</v>
      </c>
    </row>
    <row r="238" spans="1:6" x14ac:dyDescent="0.35">
      <c r="A238" s="21">
        <v>41030</v>
      </c>
      <c r="B238" s="22">
        <v>10</v>
      </c>
      <c r="C238" s="23">
        <v>6</v>
      </c>
      <c r="D238" s="23">
        <v>2</v>
      </c>
      <c r="E238" s="23">
        <v>11</v>
      </c>
      <c r="F238" s="23">
        <v>61</v>
      </c>
    </row>
    <row r="239" spans="1:6" x14ac:dyDescent="0.35">
      <c r="A239" s="21">
        <v>41061</v>
      </c>
      <c r="B239" s="22">
        <v>10</v>
      </c>
      <c r="C239" s="23">
        <v>6</v>
      </c>
      <c r="D239" s="23">
        <v>2</v>
      </c>
      <c r="E239" s="23">
        <v>11</v>
      </c>
      <c r="F239" s="23">
        <v>61</v>
      </c>
    </row>
    <row r="240" spans="1:6" x14ac:dyDescent="0.35">
      <c r="A240" s="21">
        <v>41091</v>
      </c>
      <c r="B240" s="22">
        <v>10</v>
      </c>
      <c r="C240" s="23">
        <v>6</v>
      </c>
      <c r="D240" s="23">
        <v>2</v>
      </c>
      <c r="E240" s="23">
        <v>11</v>
      </c>
      <c r="F240" s="23">
        <v>61</v>
      </c>
    </row>
    <row r="241" spans="1:6" x14ac:dyDescent="0.35">
      <c r="A241" s="21">
        <v>41122</v>
      </c>
      <c r="B241" s="22">
        <v>10</v>
      </c>
      <c r="C241" s="23">
        <v>6</v>
      </c>
      <c r="D241" s="23">
        <v>2</v>
      </c>
      <c r="E241" s="23">
        <v>11</v>
      </c>
      <c r="F241" s="23">
        <v>61</v>
      </c>
    </row>
    <row r="242" spans="1:6" x14ac:dyDescent="0.35">
      <c r="A242" s="21">
        <v>41153</v>
      </c>
      <c r="B242" s="22">
        <v>10</v>
      </c>
      <c r="C242" s="23">
        <v>7</v>
      </c>
      <c r="D242" s="23">
        <v>2</v>
      </c>
      <c r="E242" s="23">
        <v>11</v>
      </c>
      <c r="F242" s="23">
        <v>60</v>
      </c>
    </row>
    <row r="243" spans="1:6" x14ac:dyDescent="0.35">
      <c r="A243" s="21">
        <v>41183</v>
      </c>
      <c r="B243" s="22">
        <v>10</v>
      </c>
      <c r="C243" s="23">
        <v>7</v>
      </c>
      <c r="D243" s="23">
        <v>3</v>
      </c>
      <c r="E243" s="23">
        <v>11</v>
      </c>
      <c r="F243" s="23">
        <v>61</v>
      </c>
    </row>
    <row r="244" spans="1:6" x14ac:dyDescent="0.35">
      <c r="A244" s="21">
        <v>41214</v>
      </c>
      <c r="B244" s="22">
        <v>10</v>
      </c>
      <c r="C244" s="23">
        <v>7</v>
      </c>
      <c r="D244" s="23">
        <v>3</v>
      </c>
      <c r="E244" s="23">
        <v>11</v>
      </c>
      <c r="F244" s="23">
        <v>61</v>
      </c>
    </row>
    <row r="245" spans="1:6" x14ac:dyDescent="0.35">
      <c r="A245" s="21">
        <v>41244</v>
      </c>
      <c r="B245" s="22">
        <v>9</v>
      </c>
      <c r="C245" s="23">
        <v>7</v>
      </c>
      <c r="D245" s="23">
        <v>2</v>
      </c>
      <c r="E245" s="23">
        <v>11</v>
      </c>
      <c r="F245" s="23">
        <v>61</v>
      </c>
    </row>
    <row r="246" spans="1:6" x14ac:dyDescent="0.35">
      <c r="A246" s="21">
        <v>41275</v>
      </c>
      <c r="B246" s="22">
        <v>9</v>
      </c>
      <c r="C246" s="23">
        <v>7</v>
      </c>
      <c r="D246" s="23">
        <v>2</v>
      </c>
      <c r="E246" s="23">
        <v>11</v>
      </c>
      <c r="F246" s="23">
        <v>61</v>
      </c>
    </row>
    <row r="247" spans="1:6" x14ac:dyDescent="0.35">
      <c r="A247" s="21">
        <v>41306</v>
      </c>
      <c r="B247" s="22">
        <v>9</v>
      </c>
      <c r="C247" s="23">
        <v>7</v>
      </c>
      <c r="D247" s="23">
        <v>2</v>
      </c>
      <c r="E247" s="23">
        <v>11</v>
      </c>
      <c r="F247" s="23">
        <v>60</v>
      </c>
    </row>
    <row r="248" spans="1:6" x14ac:dyDescent="0.35">
      <c r="A248" s="21">
        <v>41334</v>
      </c>
      <c r="B248" s="22">
        <v>9</v>
      </c>
      <c r="C248" s="23">
        <v>7</v>
      </c>
      <c r="D248" s="23">
        <v>2</v>
      </c>
      <c r="E248" s="23">
        <v>11</v>
      </c>
      <c r="F248" s="23">
        <v>60</v>
      </c>
    </row>
    <row r="249" spans="1:6" x14ac:dyDescent="0.35">
      <c r="A249" s="21">
        <v>41365</v>
      </c>
      <c r="B249" s="22">
        <v>9</v>
      </c>
      <c r="C249" s="23">
        <v>7</v>
      </c>
      <c r="D249" s="23">
        <v>3</v>
      </c>
      <c r="E249" s="23">
        <v>11</v>
      </c>
      <c r="F249" s="23">
        <v>61</v>
      </c>
    </row>
    <row r="250" spans="1:6" x14ac:dyDescent="0.35">
      <c r="A250" s="21">
        <v>41395</v>
      </c>
      <c r="B250" s="22">
        <v>10</v>
      </c>
      <c r="C250" s="23">
        <v>7</v>
      </c>
      <c r="D250" s="23">
        <v>3</v>
      </c>
      <c r="E250" s="23">
        <v>11</v>
      </c>
      <c r="F250" s="23">
        <v>61</v>
      </c>
    </row>
    <row r="251" spans="1:6" x14ac:dyDescent="0.35">
      <c r="A251" s="21">
        <v>41426</v>
      </c>
      <c r="B251" s="22">
        <v>10</v>
      </c>
      <c r="C251" s="23">
        <v>7</v>
      </c>
      <c r="D251" s="23">
        <v>3</v>
      </c>
      <c r="E251" s="23">
        <v>11</v>
      </c>
      <c r="F251" s="23">
        <v>61</v>
      </c>
    </row>
    <row r="252" spans="1:6" x14ac:dyDescent="0.35">
      <c r="A252" s="21">
        <v>41456</v>
      </c>
      <c r="B252" s="22">
        <v>10</v>
      </c>
      <c r="C252" s="23">
        <v>8</v>
      </c>
      <c r="D252" s="23">
        <v>3</v>
      </c>
      <c r="E252" s="23">
        <v>11</v>
      </c>
      <c r="F252" s="23">
        <v>61</v>
      </c>
    </row>
    <row r="253" spans="1:6" x14ac:dyDescent="0.35">
      <c r="A253" s="21">
        <v>41487</v>
      </c>
      <c r="B253" s="22">
        <v>10</v>
      </c>
      <c r="C253" s="23">
        <v>8</v>
      </c>
      <c r="D253" s="23">
        <v>3</v>
      </c>
      <c r="E253" s="23">
        <v>11</v>
      </c>
      <c r="F253" s="23">
        <v>61</v>
      </c>
    </row>
    <row r="254" spans="1:6" x14ac:dyDescent="0.35">
      <c r="A254" s="21">
        <v>41518</v>
      </c>
      <c r="B254" s="22">
        <v>10</v>
      </c>
      <c r="C254" s="23">
        <v>8</v>
      </c>
      <c r="D254" s="23">
        <v>3</v>
      </c>
      <c r="E254" s="23">
        <v>11</v>
      </c>
      <c r="F254" s="23">
        <v>60</v>
      </c>
    </row>
    <row r="255" spans="1:6" x14ac:dyDescent="0.35">
      <c r="A255" s="21">
        <v>41548</v>
      </c>
      <c r="B255" s="22">
        <v>10</v>
      </c>
      <c r="C255" s="23">
        <v>8</v>
      </c>
      <c r="D255" s="23">
        <v>3</v>
      </c>
      <c r="E255" s="23">
        <v>11</v>
      </c>
      <c r="F255" s="23">
        <v>60</v>
      </c>
    </row>
    <row r="256" spans="1:6" x14ac:dyDescent="0.35">
      <c r="A256" s="21">
        <v>41579</v>
      </c>
      <c r="B256" s="22">
        <v>10</v>
      </c>
      <c r="C256" s="23">
        <v>8</v>
      </c>
      <c r="D256" s="23">
        <v>3</v>
      </c>
      <c r="E256" s="23">
        <v>11</v>
      </c>
      <c r="F256" s="23">
        <v>60</v>
      </c>
    </row>
    <row r="257" spans="1:6" x14ac:dyDescent="0.35">
      <c r="A257" s="21">
        <v>41609</v>
      </c>
      <c r="B257" s="22">
        <v>10</v>
      </c>
      <c r="C257" s="23">
        <v>8</v>
      </c>
      <c r="D257" s="23">
        <v>3</v>
      </c>
      <c r="E257" s="23">
        <v>11</v>
      </c>
      <c r="F257" s="23">
        <v>61</v>
      </c>
    </row>
    <row r="258" spans="1:6" x14ac:dyDescent="0.35">
      <c r="A258" s="21">
        <v>41640</v>
      </c>
      <c r="B258" s="22">
        <v>10</v>
      </c>
      <c r="C258" s="23">
        <v>8</v>
      </c>
      <c r="D258" s="23">
        <v>3</v>
      </c>
      <c r="E258" s="23">
        <v>11</v>
      </c>
      <c r="F258" s="23">
        <v>60</v>
      </c>
    </row>
    <row r="259" spans="1:6" x14ac:dyDescent="0.35">
      <c r="A259" s="21">
        <v>41671</v>
      </c>
      <c r="B259" s="22">
        <v>10</v>
      </c>
      <c r="C259" s="23">
        <v>8</v>
      </c>
      <c r="D259" s="23">
        <v>3</v>
      </c>
      <c r="E259" s="23">
        <v>11</v>
      </c>
      <c r="F259" s="23">
        <v>61</v>
      </c>
    </row>
    <row r="260" spans="1:6" x14ac:dyDescent="0.35">
      <c r="A260" s="21">
        <v>41699</v>
      </c>
      <c r="B260" s="22">
        <v>10</v>
      </c>
      <c r="C260" s="23">
        <v>8</v>
      </c>
      <c r="D260" s="23">
        <v>3</v>
      </c>
      <c r="E260" s="23">
        <v>11</v>
      </c>
      <c r="F260" s="23">
        <v>60</v>
      </c>
    </row>
    <row r="261" spans="1:6" x14ac:dyDescent="0.35">
      <c r="A261" s="21">
        <v>41730</v>
      </c>
      <c r="B261" s="22">
        <v>10</v>
      </c>
      <c r="C261" s="23">
        <v>9</v>
      </c>
      <c r="D261" s="23">
        <v>3</v>
      </c>
      <c r="E261" s="23">
        <v>11</v>
      </c>
      <c r="F261" s="23">
        <v>60</v>
      </c>
    </row>
    <row r="262" spans="1:6" x14ac:dyDescent="0.35">
      <c r="A262" s="21">
        <v>41760</v>
      </c>
      <c r="B262" s="22">
        <v>10</v>
      </c>
      <c r="C262" s="23">
        <v>9</v>
      </c>
      <c r="D262" s="23">
        <v>3</v>
      </c>
      <c r="E262" s="23">
        <v>11</v>
      </c>
      <c r="F262" s="23">
        <v>61</v>
      </c>
    </row>
    <row r="263" spans="1:6" x14ac:dyDescent="0.35">
      <c r="A263" s="21">
        <v>41791</v>
      </c>
      <c r="B263" s="22">
        <v>10</v>
      </c>
      <c r="C263" s="23">
        <v>9</v>
      </c>
      <c r="D263" s="23">
        <v>3</v>
      </c>
      <c r="E263" s="23">
        <v>11</v>
      </c>
      <c r="F263" s="23">
        <v>61</v>
      </c>
    </row>
    <row r="264" spans="1:6" x14ac:dyDescent="0.35">
      <c r="A264" s="21">
        <v>41821</v>
      </c>
      <c r="B264" s="22">
        <v>10</v>
      </c>
      <c r="C264" s="23">
        <v>9</v>
      </c>
      <c r="D264" s="23">
        <v>3</v>
      </c>
      <c r="E264" s="23">
        <v>11</v>
      </c>
      <c r="F264" s="23">
        <v>61</v>
      </c>
    </row>
    <row r="265" spans="1:6" x14ac:dyDescent="0.35">
      <c r="A265" s="21">
        <v>41852</v>
      </c>
      <c r="B265" s="22">
        <v>10</v>
      </c>
      <c r="C265" s="23">
        <v>9</v>
      </c>
      <c r="D265" s="23">
        <v>3</v>
      </c>
      <c r="E265" s="23">
        <v>11</v>
      </c>
      <c r="F265" s="23">
        <v>61</v>
      </c>
    </row>
    <row r="266" spans="1:6" x14ac:dyDescent="0.35">
      <c r="A266" s="21">
        <v>41883</v>
      </c>
      <c r="B266" s="22">
        <v>10</v>
      </c>
      <c r="C266" s="23">
        <v>9</v>
      </c>
      <c r="D266" s="23">
        <v>3</v>
      </c>
      <c r="E266" s="23">
        <v>11</v>
      </c>
      <c r="F266" s="23">
        <v>62</v>
      </c>
    </row>
    <row r="267" spans="1:6" x14ac:dyDescent="0.35">
      <c r="A267" s="21">
        <v>41913</v>
      </c>
      <c r="B267" s="22">
        <v>10</v>
      </c>
      <c r="C267" s="23">
        <v>9</v>
      </c>
      <c r="D267" s="23">
        <v>3</v>
      </c>
      <c r="E267" s="23">
        <v>11</v>
      </c>
      <c r="F267" s="23">
        <v>63</v>
      </c>
    </row>
    <row r="268" spans="1:6" x14ac:dyDescent="0.35">
      <c r="A268" s="21">
        <v>41944</v>
      </c>
      <c r="B268" s="22">
        <v>10</v>
      </c>
      <c r="C268" s="23">
        <v>9</v>
      </c>
      <c r="D268" s="23">
        <v>3</v>
      </c>
      <c r="E268" s="23">
        <v>11</v>
      </c>
      <c r="F268" s="23">
        <v>62</v>
      </c>
    </row>
    <row r="269" spans="1:6" x14ac:dyDescent="0.35">
      <c r="A269" s="21">
        <v>41974</v>
      </c>
      <c r="B269" s="22">
        <v>10</v>
      </c>
      <c r="C269" s="23">
        <v>10</v>
      </c>
      <c r="D269" s="23">
        <v>3</v>
      </c>
      <c r="E269" s="23">
        <v>11</v>
      </c>
      <c r="F269" s="23">
        <v>63</v>
      </c>
    </row>
    <row r="270" spans="1:6" x14ac:dyDescent="0.35">
      <c r="A270" s="21">
        <v>42005</v>
      </c>
      <c r="B270" s="22">
        <v>10</v>
      </c>
      <c r="C270" s="23">
        <v>9</v>
      </c>
      <c r="D270" s="23">
        <v>3</v>
      </c>
      <c r="E270" s="23">
        <v>11</v>
      </c>
      <c r="F270" s="23">
        <v>62</v>
      </c>
    </row>
    <row r="271" spans="1:6" x14ac:dyDescent="0.35">
      <c r="A271" s="21">
        <v>42036</v>
      </c>
      <c r="B271" s="22">
        <v>10</v>
      </c>
      <c r="C271" s="23">
        <v>10</v>
      </c>
      <c r="D271" s="23">
        <v>3</v>
      </c>
      <c r="E271" s="23">
        <v>11</v>
      </c>
      <c r="F271" s="23">
        <v>61</v>
      </c>
    </row>
    <row r="272" spans="1:6" x14ac:dyDescent="0.35">
      <c r="A272" s="21">
        <v>42064</v>
      </c>
      <c r="B272" s="22">
        <v>10</v>
      </c>
      <c r="C272" s="23">
        <v>10</v>
      </c>
      <c r="D272" s="23">
        <v>3</v>
      </c>
      <c r="E272" s="23">
        <v>11</v>
      </c>
      <c r="F272" s="23">
        <v>62</v>
      </c>
    </row>
    <row r="273" spans="1:6" x14ac:dyDescent="0.35">
      <c r="A273" s="21">
        <v>42095</v>
      </c>
      <c r="B273" s="22">
        <v>10</v>
      </c>
      <c r="C273" s="23">
        <v>10</v>
      </c>
      <c r="D273" s="23">
        <v>3</v>
      </c>
      <c r="E273" s="23">
        <v>11</v>
      </c>
      <c r="F273" s="23">
        <v>62</v>
      </c>
    </row>
    <row r="274" spans="1:6" x14ac:dyDescent="0.35">
      <c r="A274" s="21">
        <v>42125</v>
      </c>
      <c r="B274" s="22">
        <v>10</v>
      </c>
      <c r="C274" s="23">
        <v>9</v>
      </c>
      <c r="D274" s="23">
        <v>3</v>
      </c>
      <c r="E274" s="23">
        <v>11</v>
      </c>
      <c r="F274" s="23">
        <v>62</v>
      </c>
    </row>
    <row r="275" spans="1:6" x14ac:dyDescent="0.35">
      <c r="A275" s="21">
        <v>42156</v>
      </c>
      <c r="B275" s="22">
        <v>10</v>
      </c>
      <c r="C275" s="23">
        <v>9</v>
      </c>
      <c r="D275" s="23">
        <v>3</v>
      </c>
      <c r="E275" s="23">
        <v>11</v>
      </c>
      <c r="F275" s="23">
        <v>63</v>
      </c>
    </row>
    <row r="276" spans="1:6" x14ac:dyDescent="0.35">
      <c r="A276" s="21">
        <v>42186</v>
      </c>
      <c r="B276" s="22">
        <v>10</v>
      </c>
      <c r="C276" s="23">
        <v>9</v>
      </c>
      <c r="D276" s="23">
        <v>3</v>
      </c>
      <c r="E276" s="23">
        <v>11</v>
      </c>
      <c r="F276" s="23">
        <v>63</v>
      </c>
    </row>
    <row r="277" spans="1:6" x14ac:dyDescent="0.35">
      <c r="A277" s="21">
        <v>42217</v>
      </c>
      <c r="B277" s="22">
        <v>10</v>
      </c>
      <c r="C277" s="23">
        <v>9</v>
      </c>
      <c r="D277" s="23">
        <v>3</v>
      </c>
      <c r="E277" s="23">
        <v>11</v>
      </c>
      <c r="F277" s="23">
        <v>63</v>
      </c>
    </row>
    <row r="278" spans="1:6" x14ac:dyDescent="0.35">
      <c r="A278" s="21">
        <v>42248</v>
      </c>
      <c r="B278" s="22">
        <v>10</v>
      </c>
      <c r="C278" s="23">
        <v>9</v>
      </c>
      <c r="D278" s="23">
        <v>3</v>
      </c>
      <c r="E278" s="23">
        <v>11</v>
      </c>
      <c r="F278" s="23">
        <v>63</v>
      </c>
    </row>
    <row r="279" spans="1:6" x14ac:dyDescent="0.35">
      <c r="A279" s="21">
        <v>42278</v>
      </c>
      <c r="B279" s="22">
        <v>10</v>
      </c>
      <c r="C279" s="23">
        <v>9</v>
      </c>
      <c r="D279" s="23">
        <v>3</v>
      </c>
      <c r="E279" s="23">
        <v>11</v>
      </c>
      <c r="F279" s="23">
        <v>63</v>
      </c>
    </row>
    <row r="280" spans="1:6" x14ac:dyDescent="0.35">
      <c r="A280" s="21">
        <v>42309</v>
      </c>
      <c r="B280" s="22">
        <v>10</v>
      </c>
      <c r="C280" s="23">
        <v>9</v>
      </c>
      <c r="D280" s="23">
        <v>3</v>
      </c>
      <c r="E280" s="23">
        <v>11</v>
      </c>
      <c r="F280" s="23">
        <v>63</v>
      </c>
    </row>
    <row r="281" spans="1:6" x14ac:dyDescent="0.35">
      <c r="A281" s="21">
        <v>42339</v>
      </c>
      <c r="B281" s="22">
        <v>10</v>
      </c>
      <c r="C281" s="23">
        <v>9</v>
      </c>
      <c r="D281" s="23">
        <v>3</v>
      </c>
      <c r="E281" s="23">
        <v>11</v>
      </c>
      <c r="F281" s="23">
        <v>63</v>
      </c>
    </row>
    <row r="282" spans="1:6" x14ac:dyDescent="0.35">
      <c r="A282" s="21">
        <v>42370</v>
      </c>
      <c r="B282" s="22">
        <v>10</v>
      </c>
      <c r="C282" s="23">
        <v>9</v>
      </c>
      <c r="D282" s="23">
        <v>3</v>
      </c>
      <c r="E282" s="23">
        <v>11</v>
      </c>
      <c r="F282" s="23">
        <v>63</v>
      </c>
    </row>
    <row r="283" spans="1:6" x14ac:dyDescent="0.35">
      <c r="A283" s="21">
        <v>42401</v>
      </c>
      <c r="B283" s="22">
        <v>10</v>
      </c>
      <c r="C283" s="23">
        <v>9</v>
      </c>
      <c r="D283" s="23">
        <v>3</v>
      </c>
      <c r="E283" s="23">
        <v>11</v>
      </c>
      <c r="F283" s="23">
        <v>62</v>
      </c>
    </row>
    <row r="284" spans="1:6" x14ac:dyDescent="0.35">
      <c r="A284" s="21">
        <v>42430</v>
      </c>
      <c r="B284" s="22">
        <v>10</v>
      </c>
      <c r="C284" s="23">
        <v>9</v>
      </c>
      <c r="D284" s="23">
        <v>4</v>
      </c>
      <c r="E284" s="23">
        <v>11</v>
      </c>
      <c r="F284" s="23">
        <v>62</v>
      </c>
    </row>
    <row r="285" spans="1:6" x14ac:dyDescent="0.35">
      <c r="A285" s="21">
        <v>42461</v>
      </c>
      <c r="B285" s="22">
        <v>10</v>
      </c>
      <c r="C285" s="23">
        <v>9</v>
      </c>
      <c r="D285" s="23">
        <v>4</v>
      </c>
      <c r="E285" s="23">
        <v>11</v>
      </c>
      <c r="F285" s="23">
        <v>62</v>
      </c>
    </row>
    <row r="286" spans="1:6" x14ac:dyDescent="0.35">
      <c r="A286" s="21">
        <v>42491</v>
      </c>
      <c r="B286" s="22">
        <v>10</v>
      </c>
      <c r="C286" s="23">
        <v>9</v>
      </c>
      <c r="D286" s="23">
        <v>4</v>
      </c>
      <c r="E286" s="23">
        <v>11</v>
      </c>
      <c r="F286" s="23">
        <v>62</v>
      </c>
    </row>
    <row r="287" spans="1:6" x14ac:dyDescent="0.35">
      <c r="A287" s="21">
        <v>42522</v>
      </c>
      <c r="B287" s="22">
        <v>11</v>
      </c>
      <c r="C287" s="23">
        <v>9</v>
      </c>
      <c r="D287" s="23">
        <v>4</v>
      </c>
      <c r="E287" s="23">
        <v>11</v>
      </c>
      <c r="F287" s="23">
        <v>62</v>
      </c>
    </row>
    <row r="288" spans="1:6" x14ac:dyDescent="0.35">
      <c r="A288" s="21">
        <v>42552</v>
      </c>
      <c r="B288" s="22">
        <v>11</v>
      </c>
      <c r="C288" s="23">
        <v>9</v>
      </c>
      <c r="D288" s="23">
        <v>4</v>
      </c>
      <c r="E288" s="23">
        <v>11</v>
      </c>
      <c r="F288" s="23">
        <v>64</v>
      </c>
    </row>
    <row r="289" spans="1:6" x14ac:dyDescent="0.35">
      <c r="A289" s="21">
        <v>42583</v>
      </c>
      <c r="B289" s="22">
        <v>11</v>
      </c>
      <c r="C289" s="23">
        <v>9</v>
      </c>
      <c r="D289" s="23">
        <v>3</v>
      </c>
      <c r="E289" s="23">
        <v>11</v>
      </c>
      <c r="F289" s="23">
        <v>63</v>
      </c>
    </row>
    <row r="290" spans="1:6" x14ac:dyDescent="0.35">
      <c r="A290" s="21">
        <v>42614</v>
      </c>
      <c r="B290" s="22">
        <v>11</v>
      </c>
      <c r="C290" s="23">
        <v>9</v>
      </c>
      <c r="D290" s="23">
        <v>3</v>
      </c>
      <c r="E290" s="23">
        <v>11</v>
      </c>
      <c r="F290" s="23">
        <v>63</v>
      </c>
    </row>
    <row r="291" spans="1:6" x14ac:dyDescent="0.35">
      <c r="A291" s="21">
        <v>42644</v>
      </c>
      <c r="B291" s="22">
        <v>11</v>
      </c>
      <c r="C291" s="23">
        <v>9</v>
      </c>
      <c r="D291" s="23">
        <v>4</v>
      </c>
      <c r="E291" s="23">
        <v>11</v>
      </c>
      <c r="F291" s="23">
        <v>64</v>
      </c>
    </row>
    <row r="292" spans="1:6" x14ac:dyDescent="0.35">
      <c r="A292" s="21">
        <v>42675</v>
      </c>
      <c r="B292" s="22">
        <v>11</v>
      </c>
      <c r="C292" s="23">
        <v>9</v>
      </c>
      <c r="D292" s="23">
        <v>4</v>
      </c>
      <c r="E292" s="23">
        <v>11</v>
      </c>
      <c r="F292" s="23">
        <v>65</v>
      </c>
    </row>
    <row r="293" spans="1:6" x14ac:dyDescent="0.35">
      <c r="A293" s="21">
        <v>42705</v>
      </c>
      <c r="B293" s="22">
        <v>11</v>
      </c>
      <c r="C293" s="23">
        <v>9</v>
      </c>
      <c r="D293" s="23">
        <v>3</v>
      </c>
      <c r="E293" s="23">
        <v>11</v>
      </c>
      <c r="F293" s="23">
        <v>64</v>
      </c>
    </row>
    <row r="294" spans="1:6" x14ac:dyDescent="0.35">
      <c r="A294" s="21">
        <v>42736</v>
      </c>
      <c r="B294" s="22">
        <v>10</v>
      </c>
      <c r="C294" s="23">
        <v>9</v>
      </c>
      <c r="D294" s="23">
        <v>3</v>
      </c>
      <c r="E294" s="23">
        <v>11</v>
      </c>
      <c r="F294" s="23">
        <v>63</v>
      </c>
    </row>
    <row r="295" spans="1:6" x14ac:dyDescent="0.35">
      <c r="A295" s="21">
        <v>42767</v>
      </c>
      <c r="B295" s="22">
        <v>10</v>
      </c>
      <c r="C295" s="23">
        <v>9</v>
      </c>
      <c r="D295" s="23">
        <v>4</v>
      </c>
      <c r="E295" s="23">
        <v>11</v>
      </c>
      <c r="F295" s="23">
        <v>63</v>
      </c>
    </row>
    <row r="296" spans="1:6" x14ac:dyDescent="0.35">
      <c r="A296" s="21">
        <v>42795</v>
      </c>
      <c r="B296" s="22">
        <v>10</v>
      </c>
      <c r="C296" s="23">
        <v>9</v>
      </c>
      <c r="D296" s="23">
        <v>4</v>
      </c>
      <c r="E296" s="23">
        <v>11</v>
      </c>
      <c r="F296" s="23">
        <v>63</v>
      </c>
    </row>
    <row r="297" spans="1:6" x14ac:dyDescent="0.35">
      <c r="A297" s="21">
        <v>42826</v>
      </c>
      <c r="B297" s="22">
        <v>10</v>
      </c>
      <c r="C297" s="23">
        <v>9</v>
      </c>
      <c r="D297" s="23">
        <v>4</v>
      </c>
      <c r="E297" s="23">
        <v>11</v>
      </c>
      <c r="F297" s="23">
        <v>62</v>
      </c>
    </row>
    <row r="298" spans="1:6" x14ac:dyDescent="0.35">
      <c r="A298" s="21">
        <v>42856</v>
      </c>
      <c r="B298" s="22">
        <v>10</v>
      </c>
      <c r="C298" s="23">
        <v>9</v>
      </c>
      <c r="D298" s="23">
        <v>4</v>
      </c>
      <c r="E298" s="23">
        <v>11</v>
      </c>
      <c r="F298" s="23">
        <v>63</v>
      </c>
    </row>
    <row r="299" spans="1:6" x14ac:dyDescent="0.35">
      <c r="A299" s="21">
        <v>42887</v>
      </c>
      <c r="B299" s="22">
        <v>10</v>
      </c>
      <c r="C299" s="23">
        <v>9</v>
      </c>
      <c r="D299" s="23">
        <v>4</v>
      </c>
      <c r="E299" s="23">
        <v>11</v>
      </c>
      <c r="F299" s="23">
        <v>64</v>
      </c>
    </row>
    <row r="300" spans="1:6" x14ac:dyDescent="0.35">
      <c r="A300" s="21">
        <v>42917</v>
      </c>
      <c r="B300" s="22">
        <v>10</v>
      </c>
      <c r="C300" s="23">
        <v>9</v>
      </c>
      <c r="D300" s="23">
        <v>4</v>
      </c>
      <c r="E300" s="23">
        <v>11</v>
      </c>
      <c r="F300" s="23">
        <v>64</v>
      </c>
    </row>
    <row r="301" spans="1:6" x14ac:dyDescent="0.35">
      <c r="A301" s="21">
        <v>42948</v>
      </c>
      <c r="B301" s="22">
        <v>10</v>
      </c>
      <c r="C301" s="23">
        <v>9</v>
      </c>
      <c r="D301" s="23">
        <v>4</v>
      </c>
      <c r="E301" s="23">
        <v>11</v>
      </c>
      <c r="F301" s="23">
        <v>64</v>
      </c>
    </row>
    <row r="302" spans="1:6" x14ac:dyDescent="0.35">
      <c r="A302" s="21">
        <v>42979</v>
      </c>
      <c r="B302" s="22">
        <v>10</v>
      </c>
      <c r="C302" s="23">
        <v>10</v>
      </c>
      <c r="D302" s="23">
        <v>4</v>
      </c>
      <c r="E302" s="23">
        <v>11</v>
      </c>
      <c r="F302" s="23">
        <v>64</v>
      </c>
    </row>
    <row r="303" spans="1:6" x14ac:dyDescent="0.35">
      <c r="A303" s="21">
        <v>43009</v>
      </c>
      <c r="B303" s="22">
        <v>10</v>
      </c>
      <c r="C303" s="23">
        <v>10</v>
      </c>
      <c r="D303" s="23">
        <v>4</v>
      </c>
      <c r="E303" s="23">
        <v>11</v>
      </c>
      <c r="F303" s="23">
        <v>64</v>
      </c>
    </row>
    <row r="304" spans="1:6" x14ac:dyDescent="0.35">
      <c r="A304" s="21">
        <v>43040</v>
      </c>
      <c r="B304" s="22">
        <v>10</v>
      </c>
      <c r="C304" s="23">
        <v>10</v>
      </c>
      <c r="D304" s="23">
        <v>4</v>
      </c>
      <c r="E304" s="23">
        <v>11</v>
      </c>
      <c r="F304" s="23">
        <v>64</v>
      </c>
    </row>
    <row r="305" spans="1:6" x14ac:dyDescent="0.35">
      <c r="A305" s="21">
        <v>43070</v>
      </c>
      <c r="B305" s="22">
        <v>10</v>
      </c>
      <c r="C305" s="23">
        <v>10</v>
      </c>
      <c r="D305" s="23">
        <v>4</v>
      </c>
      <c r="E305" s="23">
        <v>11</v>
      </c>
      <c r="F305" s="23">
        <v>63</v>
      </c>
    </row>
    <row r="306" spans="1:6" x14ac:dyDescent="0.35">
      <c r="A306" s="21">
        <v>43101</v>
      </c>
      <c r="B306" s="22">
        <v>10</v>
      </c>
      <c r="C306" s="23">
        <v>10</v>
      </c>
      <c r="D306" s="23">
        <v>4</v>
      </c>
      <c r="E306" s="23">
        <v>11</v>
      </c>
      <c r="F306" s="23">
        <v>64</v>
      </c>
    </row>
    <row r="307" spans="1:6" x14ac:dyDescent="0.35">
      <c r="A307" s="21">
        <v>43132</v>
      </c>
      <c r="B307" s="22">
        <v>10</v>
      </c>
      <c r="C307" s="23">
        <v>10</v>
      </c>
      <c r="D307" s="23">
        <v>4</v>
      </c>
      <c r="E307" s="23">
        <v>11</v>
      </c>
      <c r="F307" s="23">
        <v>63</v>
      </c>
    </row>
    <row r="308" spans="1:6" x14ac:dyDescent="0.35">
      <c r="A308" s="21">
        <v>43160</v>
      </c>
      <c r="B308" s="22">
        <v>10</v>
      </c>
      <c r="C308" s="23">
        <v>10</v>
      </c>
      <c r="D308" s="23">
        <v>4</v>
      </c>
      <c r="E308" s="23">
        <v>11</v>
      </c>
      <c r="F308" s="23">
        <v>63</v>
      </c>
    </row>
    <row r="309" spans="1:6" x14ac:dyDescent="0.35">
      <c r="A309" s="21">
        <v>43191</v>
      </c>
      <c r="B309" s="22">
        <v>10</v>
      </c>
      <c r="C309" s="23">
        <v>10</v>
      </c>
      <c r="D309" s="23">
        <v>4</v>
      </c>
      <c r="E309" s="23">
        <v>11</v>
      </c>
      <c r="F309" s="23">
        <v>63</v>
      </c>
    </row>
    <row r="310" spans="1:6" x14ac:dyDescent="0.35">
      <c r="A310" s="21">
        <v>43221</v>
      </c>
      <c r="B310" s="22">
        <v>10</v>
      </c>
      <c r="C310" s="23">
        <v>10</v>
      </c>
      <c r="D310" s="23">
        <v>4</v>
      </c>
      <c r="E310" s="23">
        <v>11</v>
      </c>
      <c r="F310" s="23">
        <v>63</v>
      </c>
    </row>
    <row r="311" spans="1:6" x14ac:dyDescent="0.35">
      <c r="A311" s="21">
        <v>43252</v>
      </c>
      <c r="B311" s="22">
        <v>10</v>
      </c>
      <c r="C311" s="23">
        <v>11</v>
      </c>
      <c r="D311" s="23">
        <v>4</v>
      </c>
      <c r="E311" s="23">
        <v>11</v>
      </c>
      <c r="F311" s="23">
        <v>64</v>
      </c>
    </row>
    <row r="312" spans="1:6" x14ac:dyDescent="0.35">
      <c r="A312" s="21">
        <v>43282</v>
      </c>
      <c r="B312" s="22">
        <v>10</v>
      </c>
      <c r="C312" s="23">
        <v>11</v>
      </c>
      <c r="D312" s="23">
        <v>4</v>
      </c>
      <c r="E312" s="23">
        <v>11</v>
      </c>
      <c r="F312" s="23">
        <v>64</v>
      </c>
    </row>
    <row r="313" spans="1:6" x14ac:dyDescent="0.35">
      <c r="A313" s="21">
        <v>43313</v>
      </c>
      <c r="B313" s="22">
        <v>10</v>
      </c>
      <c r="C313" s="23">
        <v>11</v>
      </c>
      <c r="D313" s="23">
        <v>5</v>
      </c>
      <c r="E313" s="23">
        <v>11</v>
      </c>
      <c r="F313" s="23">
        <v>64</v>
      </c>
    </row>
    <row r="314" spans="1:6" x14ac:dyDescent="0.35">
      <c r="A314" s="21">
        <v>43344</v>
      </c>
      <c r="B314" s="22">
        <v>11</v>
      </c>
      <c r="C314" s="23">
        <v>11</v>
      </c>
      <c r="D314" s="23">
        <v>5</v>
      </c>
      <c r="E314" s="23">
        <v>12</v>
      </c>
      <c r="F314" s="23">
        <v>63</v>
      </c>
    </row>
    <row r="315" spans="1:6" x14ac:dyDescent="0.35">
      <c r="A315" s="21">
        <v>43374</v>
      </c>
      <c r="B315" s="22">
        <v>11</v>
      </c>
      <c r="C315" s="23">
        <v>12</v>
      </c>
      <c r="D315" s="23">
        <v>5</v>
      </c>
      <c r="E315" s="23">
        <v>12</v>
      </c>
      <c r="F315" s="23">
        <v>64</v>
      </c>
    </row>
    <row r="316" spans="1:6" x14ac:dyDescent="0.35">
      <c r="A316" s="21">
        <v>43405</v>
      </c>
      <c r="B316" s="22">
        <v>11</v>
      </c>
      <c r="C316" s="23">
        <v>12</v>
      </c>
      <c r="D316" s="23">
        <v>5</v>
      </c>
      <c r="E316" s="23">
        <v>12</v>
      </c>
      <c r="F316" s="23">
        <v>64</v>
      </c>
    </row>
    <row r="317" spans="1:6" x14ac:dyDescent="0.35">
      <c r="A317" s="21">
        <v>43435</v>
      </c>
      <c r="B317" s="22">
        <v>11</v>
      </c>
      <c r="C317" s="23">
        <v>12</v>
      </c>
      <c r="D317" s="23">
        <v>4</v>
      </c>
      <c r="E317" s="23">
        <v>12</v>
      </c>
      <c r="F317" s="23">
        <v>63</v>
      </c>
    </row>
    <row r="318" spans="1:6" x14ac:dyDescent="0.35">
      <c r="A318" s="21">
        <v>43466</v>
      </c>
      <c r="B318" s="22">
        <v>10</v>
      </c>
      <c r="C318" s="23">
        <v>12</v>
      </c>
      <c r="D318" s="23">
        <v>5</v>
      </c>
      <c r="E318" s="23">
        <v>12</v>
      </c>
      <c r="F318" s="23">
        <v>62</v>
      </c>
    </row>
    <row r="319" spans="1:6" x14ac:dyDescent="0.35">
      <c r="A319" s="21">
        <v>43497</v>
      </c>
      <c r="B319" s="22">
        <v>10</v>
      </c>
      <c r="C319" s="23">
        <v>12</v>
      </c>
      <c r="D319" s="23">
        <v>5</v>
      </c>
      <c r="E319" s="23">
        <v>12</v>
      </c>
      <c r="F319" s="23">
        <v>62</v>
      </c>
    </row>
    <row r="320" spans="1:6" x14ac:dyDescent="0.35">
      <c r="A320" s="21">
        <v>43525</v>
      </c>
      <c r="B320" s="22">
        <v>10</v>
      </c>
      <c r="C320" s="23">
        <v>12</v>
      </c>
      <c r="D320" s="23">
        <v>5</v>
      </c>
      <c r="E320" s="23">
        <v>11</v>
      </c>
      <c r="F320" s="23">
        <v>62</v>
      </c>
    </row>
    <row r="321" spans="1:6" x14ac:dyDescent="0.35">
      <c r="A321" s="21">
        <v>43556</v>
      </c>
      <c r="B321" s="22">
        <v>10</v>
      </c>
      <c r="C321" s="23">
        <v>12</v>
      </c>
      <c r="D321" s="23">
        <v>5</v>
      </c>
      <c r="E321" s="23">
        <v>11</v>
      </c>
      <c r="F321" s="23">
        <v>62</v>
      </c>
    </row>
    <row r="322" spans="1:6" x14ac:dyDescent="0.35">
      <c r="A322" s="21">
        <v>43586</v>
      </c>
      <c r="B322" s="22">
        <v>10</v>
      </c>
      <c r="C322" s="23">
        <v>12</v>
      </c>
      <c r="D322" s="23">
        <v>5</v>
      </c>
      <c r="E322" s="23">
        <v>11</v>
      </c>
      <c r="F322" s="23">
        <v>62</v>
      </c>
    </row>
    <row r="323" spans="1:6" x14ac:dyDescent="0.35">
      <c r="A323" s="21">
        <v>43617</v>
      </c>
      <c r="B323" s="22">
        <v>10</v>
      </c>
      <c r="C323" s="23">
        <v>12</v>
      </c>
      <c r="D323" s="23">
        <v>5</v>
      </c>
      <c r="E323" s="23">
        <v>11</v>
      </c>
      <c r="F323" s="23">
        <v>62</v>
      </c>
    </row>
    <row r="324" spans="1:6" x14ac:dyDescent="0.35">
      <c r="A324" s="21">
        <v>43647</v>
      </c>
      <c r="B324" s="22">
        <v>10</v>
      </c>
      <c r="C324" s="23">
        <v>12</v>
      </c>
      <c r="D324" s="23">
        <v>5</v>
      </c>
      <c r="E324" s="23">
        <v>11</v>
      </c>
      <c r="F324" s="23">
        <v>62</v>
      </c>
    </row>
    <row r="325" spans="1:6" x14ac:dyDescent="0.35">
      <c r="A325" s="21">
        <v>43678</v>
      </c>
      <c r="B325" s="22">
        <v>10</v>
      </c>
      <c r="C325" s="23">
        <v>12</v>
      </c>
      <c r="D325" s="23">
        <v>5</v>
      </c>
      <c r="E325" s="23">
        <v>12</v>
      </c>
      <c r="F325" s="23">
        <v>63</v>
      </c>
    </row>
    <row r="326" spans="1:6" x14ac:dyDescent="0.35">
      <c r="A326" s="21">
        <v>43709</v>
      </c>
      <c r="B326" s="22">
        <v>9</v>
      </c>
      <c r="C326" s="23">
        <v>12</v>
      </c>
      <c r="D326" s="23">
        <v>5</v>
      </c>
      <c r="E326" s="23">
        <v>11</v>
      </c>
      <c r="F326" s="23">
        <v>62</v>
      </c>
    </row>
    <row r="327" spans="1:6" x14ac:dyDescent="0.35">
      <c r="A327" s="21">
        <v>43739</v>
      </c>
      <c r="B327" s="22">
        <v>10</v>
      </c>
      <c r="C327" s="23">
        <v>13</v>
      </c>
      <c r="D327" s="23">
        <v>5</v>
      </c>
      <c r="E327" s="23">
        <v>11</v>
      </c>
      <c r="F327" s="23">
        <v>62</v>
      </c>
    </row>
    <row r="328" spans="1:6" x14ac:dyDescent="0.35">
      <c r="A328" s="21">
        <v>43770</v>
      </c>
      <c r="B328" s="22">
        <v>10</v>
      </c>
      <c r="C328" s="23">
        <v>13</v>
      </c>
      <c r="D328" s="23">
        <v>5</v>
      </c>
      <c r="E328" s="23">
        <v>11</v>
      </c>
      <c r="F328" s="23">
        <v>63</v>
      </c>
    </row>
    <row r="329" spans="1:6" x14ac:dyDescent="0.35">
      <c r="A329" s="21">
        <v>43800</v>
      </c>
      <c r="B329" s="22">
        <v>10</v>
      </c>
      <c r="C329" s="23">
        <v>13</v>
      </c>
      <c r="D329" s="23">
        <v>5</v>
      </c>
      <c r="E329" s="23">
        <v>11</v>
      </c>
      <c r="F329" s="23">
        <v>63</v>
      </c>
    </row>
    <row r="330" spans="1:6" x14ac:dyDescent="0.35">
      <c r="A330" s="21">
        <v>43831</v>
      </c>
      <c r="B330" s="22">
        <v>10</v>
      </c>
      <c r="C330" s="23">
        <v>13</v>
      </c>
      <c r="D330" s="23">
        <v>5</v>
      </c>
      <c r="E330" s="23">
        <v>12</v>
      </c>
      <c r="F330" s="23">
        <v>62</v>
      </c>
    </row>
    <row r="331" spans="1:6" x14ac:dyDescent="0.35">
      <c r="A331" s="21">
        <v>43862</v>
      </c>
      <c r="B331" s="22">
        <v>10</v>
      </c>
      <c r="C331" s="23">
        <v>13</v>
      </c>
      <c r="D331" s="23">
        <v>5</v>
      </c>
      <c r="E331" s="23">
        <v>11</v>
      </c>
      <c r="F331" s="23">
        <v>61</v>
      </c>
    </row>
    <row r="332" spans="1:6" x14ac:dyDescent="0.35">
      <c r="A332" s="21">
        <v>43891</v>
      </c>
      <c r="B332" s="22">
        <v>10</v>
      </c>
      <c r="C332" s="23">
        <v>13</v>
      </c>
      <c r="D332" s="23">
        <v>5</v>
      </c>
      <c r="E332" s="23">
        <v>11</v>
      </c>
      <c r="F332" s="23">
        <v>61</v>
      </c>
    </row>
    <row r="333" spans="1:6" x14ac:dyDescent="0.35">
      <c r="A333" s="21">
        <v>43922</v>
      </c>
      <c r="B333" s="22">
        <v>12</v>
      </c>
      <c r="C333" s="23">
        <v>12</v>
      </c>
      <c r="D333" s="23">
        <v>5</v>
      </c>
      <c r="E333" s="23">
        <v>12</v>
      </c>
      <c r="F333" s="23">
        <v>60</v>
      </c>
    </row>
    <row r="334" spans="1:6" x14ac:dyDescent="0.35">
      <c r="A334" s="21">
        <v>43952</v>
      </c>
      <c r="B334" s="22">
        <v>9</v>
      </c>
      <c r="C334" s="23">
        <v>10</v>
      </c>
      <c r="D334" s="23">
        <v>5</v>
      </c>
      <c r="E334" s="23">
        <v>10</v>
      </c>
      <c r="F334" s="23">
        <v>56</v>
      </c>
    </row>
    <row r="335" spans="1:6" x14ac:dyDescent="0.35">
      <c r="A335" s="21">
        <v>43983</v>
      </c>
      <c r="B335" s="22">
        <v>8</v>
      </c>
      <c r="C335" s="23">
        <v>10</v>
      </c>
      <c r="D335" s="23">
        <v>5</v>
      </c>
      <c r="E335" s="23">
        <v>10</v>
      </c>
      <c r="F335" s="23">
        <v>56</v>
      </c>
    </row>
    <row r="336" spans="1:6" x14ac:dyDescent="0.35">
      <c r="A336" s="21">
        <v>44013</v>
      </c>
      <c r="B336" s="22">
        <v>8</v>
      </c>
      <c r="C336" s="23">
        <v>11</v>
      </c>
      <c r="D336" s="23">
        <v>5</v>
      </c>
      <c r="E336" s="23">
        <v>10</v>
      </c>
      <c r="F336" s="23">
        <v>56</v>
      </c>
    </row>
    <row r="337" spans="1:6" x14ac:dyDescent="0.35">
      <c r="A337" s="21">
        <v>44044</v>
      </c>
      <c r="B337" s="22">
        <v>9</v>
      </c>
      <c r="C337" s="23">
        <v>11</v>
      </c>
      <c r="D337" s="23">
        <v>5</v>
      </c>
      <c r="E337" s="23">
        <v>10</v>
      </c>
      <c r="F337" s="23">
        <v>56</v>
      </c>
    </row>
    <row r="338" spans="1:6" x14ac:dyDescent="0.35">
      <c r="A338" s="21">
        <v>44075</v>
      </c>
      <c r="B338" s="22">
        <v>9</v>
      </c>
      <c r="C338" s="23">
        <v>11</v>
      </c>
      <c r="D338" s="23">
        <v>5</v>
      </c>
      <c r="E338" s="23">
        <v>10</v>
      </c>
      <c r="F338" s="23">
        <v>56</v>
      </c>
    </row>
    <row r="339" spans="1:6" x14ac:dyDescent="0.35">
      <c r="A339" s="21">
        <v>44105</v>
      </c>
      <c r="B339" s="22">
        <v>9</v>
      </c>
      <c r="C339" s="23">
        <v>10</v>
      </c>
      <c r="D339" s="23">
        <v>5</v>
      </c>
      <c r="E339" s="23">
        <v>10</v>
      </c>
      <c r="F339" s="23">
        <v>57</v>
      </c>
    </row>
    <row r="340" spans="1:6" x14ac:dyDescent="0.35">
      <c r="A340" s="21">
        <v>44136</v>
      </c>
      <c r="B340" s="22">
        <v>9</v>
      </c>
      <c r="C340" s="23">
        <v>11</v>
      </c>
      <c r="D340" s="23">
        <v>5</v>
      </c>
      <c r="E340" s="23">
        <v>10</v>
      </c>
      <c r="F340" s="23">
        <v>58</v>
      </c>
    </row>
    <row r="341" spans="1:6" x14ac:dyDescent="0.35">
      <c r="A341" s="21">
        <v>44166</v>
      </c>
      <c r="B341" s="22">
        <v>9</v>
      </c>
      <c r="C341" s="23">
        <v>11</v>
      </c>
      <c r="D341" s="23">
        <v>5</v>
      </c>
      <c r="E341" s="23">
        <v>10</v>
      </c>
      <c r="F341" s="23">
        <v>58</v>
      </c>
    </row>
    <row r="342" spans="1:6" x14ac:dyDescent="0.35">
      <c r="A342" s="21">
        <v>44197</v>
      </c>
      <c r="B342" s="22">
        <v>9</v>
      </c>
      <c r="C342" s="23">
        <v>11</v>
      </c>
      <c r="D342" s="23">
        <v>5</v>
      </c>
      <c r="E342" s="23">
        <v>10</v>
      </c>
      <c r="F342" s="23">
        <v>58</v>
      </c>
    </row>
    <row r="343" spans="1:6" x14ac:dyDescent="0.35">
      <c r="A343" s="21">
        <v>44228</v>
      </c>
      <c r="B343" s="22">
        <v>8</v>
      </c>
      <c r="C343" s="23">
        <v>10</v>
      </c>
      <c r="D343" s="23">
        <v>4</v>
      </c>
      <c r="E343" s="23">
        <v>10</v>
      </c>
      <c r="F343" s="23">
        <v>58</v>
      </c>
    </row>
    <row r="344" spans="1:6" x14ac:dyDescent="0.35">
      <c r="A344" s="21">
        <v>44256</v>
      </c>
      <c r="B344" s="22">
        <v>8</v>
      </c>
      <c r="C344" s="23">
        <v>11</v>
      </c>
      <c r="D344" s="23">
        <v>5</v>
      </c>
      <c r="E344" s="23">
        <v>10</v>
      </c>
      <c r="F344" s="23">
        <v>59</v>
      </c>
    </row>
    <row r="345" spans="1:6" x14ac:dyDescent="0.35">
      <c r="A345" s="21">
        <v>44287</v>
      </c>
      <c r="B345" s="22">
        <v>8</v>
      </c>
      <c r="C345" s="23">
        <v>11</v>
      </c>
      <c r="D345" s="23">
        <v>5</v>
      </c>
      <c r="E345" s="23">
        <v>11</v>
      </c>
      <c r="F345" s="23">
        <v>58</v>
      </c>
    </row>
    <row r="346" spans="1:6" x14ac:dyDescent="0.35">
      <c r="A346" s="21">
        <v>44317</v>
      </c>
      <c r="B346" s="22">
        <v>8</v>
      </c>
      <c r="C346" s="23">
        <v>11</v>
      </c>
      <c r="D346" s="23">
        <v>5</v>
      </c>
      <c r="E346" s="23">
        <v>11</v>
      </c>
      <c r="F346" s="23">
        <v>59</v>
      </c>
    </row>
    <row r="347" spans="1:6" x14ac:dyDescent="0.35">
      <c r="A347" s="21">
        <v>44348</v>
      </c>
      <c r="B347" s="22">
        <v>9</v>
      </c>
      <c r="C347" s="23">
        <v>11</v>
      </c>
      <c r="D347" s="23">
        <v>6</v>
      </c>
      <c r="E347" s="23">
        <v>11</v>
      </c>
      <c r="F347" s="23">
        <v>59</v>
      </c>
    </row>
    <row r="348" spans="1:6" x14ac:dyDescent="0.35">
      <c r="A348" s="21">
        <v>44378</v>
      </c>
      <c r="B348" s="22">
        <v>9</v>
      </c>
      <c r="C348" s="23">
        <v>11</v>
      </c>
      <c r="D348" s="23">
        <v>6</v>
      </c>
      <c r="E348" s="23">
        <v>11</v>
      </c>
      <c r="F348" s="23">
        <v>60</v>
      </c>
    </row>
    <row r="349" spans="1:6" x14ac:dyDescent="0.35">
      <c r="A349" s="21">
        <v>44409</v>
      </c>
      <c r="B349" s="22">
        <v>10</v>
      </c>
      <c r="C349" s="23">
        <v>11</v>
      </c>
      <c r="D349" s="23">
        <v>6</v>
      </c>
      <c r="E349" s="23">
        <v>11</v>
      </c>
      <c r="F349" s="23">
        <v>59</v>
      </c>
    </row>
    <row r="350" spans="1:6" x14ac:dyDescent="0.35">
      <c r="A350" s="21">
        <v>44440</v>
      </c>
      <c r="B350" s="22">
        <v>10</v>
      </c>
      <c r="C350" s="23">
        <v>11</v>
      </c>
      <c r="D350" s="23">
        <v>6</v>
      </c>
      <c r="E350" s="23">
        <v>11</v>
      </c>
      <c r="F350" s="23">
        <v>60</v>
      </c>
    </row>
    <row r="351" spans="1:6" x14ac:dyDescent="0.35">
      <c r="A351" s="21">
        <v>44470</v>
      </c>
      <c r="B351" s="22">
        <v>10</v>
      </c>
      <c r="C351" s="23">
        <v>12</v>
      </c>
      <c r="D351" s="23">
        <v>6</v>
      </c>
      <c r="E351" s="23">
        <v>11</v>
      </c>
      <c r="F351" s="23">
        <v>60</v>
      </c>
    </row>
    <row r="352" spans="1:6" x14ac:dyDescent="0.35">
      <c r="A352" s="21">
        <v>44501</v>
      </c>
      <c r="B352" s="22">
        <v>10</v>
      </c>
      <c r="C352" s="23">
        <v>12</v>
      </c>
      <c r="D352" s="23">
        <v>6</v>
      </c>
      <c r="E352" s="23">
        <v>11</v>
      </c>
      <c r="F352" s="23">
        <v>60</v>
      </c>
    </row>
    <row r="353" spans="1:6" x14ac:dyDescent="0.35">
      <c r="A353" s="21">
        <v>44531</v>
      </c>
      <c r="B353" s="22">
        <v>10</v>
      </c>
      <c r="C353" s="23">
        <v>12</v>
      </c>
      <c r="D353" s="23">
        <v>6</v>
      </c>
      <c r="E353" s="23">
        <v>11</v>
      </c>
      <c r="F353" s="23">
        <v>60</v>
      </c>
    </row>
    <row r="354" spans="1:6" x14ac:dyDescent="0.35">
      <c r="A354" s="21">
        <v>44562</v>
      </c>
      <c r="B354" s="22">
        <v>10</v>
      </c>
      <c r="C354" s="23">
        <v>11</v>
      </c>
      <c r="D354" s="23">
        <v>6</v>
      </c>
      <c r="E354" s="23">
        <v>11</v>
      </c>
      <c r="F354" s="23">
        <v>60</v>
      </c>
    </row>
    <row r="355" spans="1:6" x14ac:dyDescent="0.35">
      <c r="A355" s="21">
        <v>44593</v>
      </c>
      <c r="B355" s="22">
        <v>10</v>
      </c>
      <c r="C355" s="23">
        <v>11</v>
      </c>
      <c r="D355" s="23">
        <v>6</v>
      </c>
      <c r="E355" s="23">
        <v>11</v>
      </c>
      <c r="F355" s="23">
        <v>61</v>
      </c>
    </row>
    <row r="356" spans="1:6" x14ac:dyDescent="0.35">
      <c r="A356" s="21">
        <v>44621</v>
      </c>
      <c r="B356" s="22">
        <v>10</v>
      </c>
      <c r="C356" s="23">
        <v>12</v>
      </c>
      <c r="D356" s="23">
        <v>6</v>
      </c>
      <c r="E356" s="23">
        <v>11</v>
      </c>
      <c r="F356" s="23">
        <v>61</v>
      </c>
    </row>
    <row r="357" spans="1:6" x14ac:dyDescent="0.35">
      <c r="A357" s="21">
        <v>44652</v>
      </c>
      <c r="B357" s="22">
        <v>10</v>
      </c>
      <c r="C357" s="23">
        <v>12</v>
      </c>
      <c r="D357" s="23">
        <v>6</v>
      </c>
      <c r="E357" s="23">
        <v>10</v>
      </c>
      <c r="F357" s="23">
        <v>61</v>
      </c>
    </row>
    <row r="358" spans="1:6" x14ac:dyDescent="0.35">
      <c r="A358" s="21">
        <v>44682</v>
      </c>
      <c r="B358" s="22">
        <v>10</v>
      </c>
      <c r="C358" s="23">
        <v>12</v>
      </c>
      <c r="D358" s="23">
        <v>6</v>
      </c>
      <c r="E358" s="23">
        <v>10</v>
      </c>
      <c r="F358" s="23">
        <v>61</v>
      </c>
    </row>
    <row r="359" spans="1:6" x14ac:dyDescent="0.35">
      <c r="A359" s="21">
        <v>44713</v>
      </c>
      <c r="B359" s="22">
        <v>10</v>
      </c>
      <c r="C359" s="23">
        <v>12</v>
      </c>
      <c r="D359" s="23">
        <v>6</v>
      </c>
      <c r="E359" s="23">
        <v>11</v>
      </c>
      <c r="F359" s="23">
        <v>60</v>
      </c>
    </row>
    <row r="360" spans="1:6" x14ac:dyDescent="0.35">
      <c r="A360" s="21">
        <v>44743</v>
      </c>
      <c r="B360" s="22">
        <v>11</v>
      </c>
      <c r="C360" s="23">
        <v>12</v>
      </c>
      <c r="D360" s="23">
        <v>6</v>
      </c>
      <c r="E360" s="23">
        <v>11</v>
      </c>
      <c r="F360" s="23">
        <v>61</v>
      </c>
    </row>
    <row r="361" spans="1:6" x14ac:dyDescent="0.35">
      <c r="A361" s="21">
        <v>44774</v>
      </c>
      <c r="B361" s="22">
        <v>11</v>
      </c>
      <c r="C361" s="23">
        <v>12</v>
      </c>
      <c r="D361" s="23">
        <v>6</v>
      </c>
      <c r="E361" s="23">
        <v>11</v>
      </c>
      <c r="F361" s="23">
        <v>61</v>
      </c>
    </row>
    <row r="362" spans="1:6" x14ac:dyDescent="0.35">
      <c r="A362" s="21">
        <v>44805</v>
      </c>
      <c r="B362" s="22">
        <v>11</v>
      </c>
      <c r="C362" s="23">
        <v>12</v>
      </c>
      <c r="D362" s="23">
        <v>6</v>
      </c>
      <c r="E362" s="23">
        <v>11</v>
      </c>
      <c r="F362" s="23">
        <v>61</v>
      </c>
    </row>
    <row r="363" spans="1:6" x14ac:dyDescent="0.35">
      <c r="A363" s="21">
        <v>44835</v>
      </c>
      <c r="B363" s="22">
        <v>11</v>
      </c>
      <c r="C363" s="23">
        <v>12</v>
      </c>
      <c r="D363" s="23">
        <v>6</v>
      </c>
      <c r="E363" s="23">
        <v>11</v>
      </c>
      <c r="F363" s="23">
        <v>62</v>
      </c>
    </row>
    <row r="364" spans="1:6" x14ac:dyDescent="0.35">
      <c r="A364" s="21">
        <v>44866</v>
      </c>
      <c r="B364" s="22">
        <v>11</v>
      </c>
      <c r="C364" s="23">
        <v>12</v>
      </c>
      <c r="D364" s="23">
        <v>6</v>
      </c>
      <c r="E364" s="23">
        <v>11</v>
      </c>
      <c r="F364" s="23">
        <v>62</v>
      </c>
    </row>
    <row r="365" spans="1:6" x14ac:dyDescent="0.35">
      <c r="A365" s="21">
        <v>44896</v>
      </c>
      <c r="B365" s="22">
        <v>11</v>
      </c>
      <c r="C365" s="23">
        <v>12</v>
      </c>
      <c r="D365" s="23">
        <v>6</v>
      </c>
      <c r="E365" s="23">
        <v>11</v>
      </c>
      <c r="F365" s="23">
        <v>61</v>
      </c>
    </row>
    <row r="366" spans="1:6" x14ac:dyDescent="0.35">
      <c r="A366" s="21">
        <v>44927</v>
      </c>
      <c r="B366" s="22">
        <v>10</v>
      </c>
      <c r="C366" s="23">
        <v>13</v>
      </c>
      <c r="D366" s="23">
        <v>6</v>
      </c>
      <c r="E366" s="23">
        <v>11</v>
      </c>
      <c r="F366" s="23">
        <v>62</v>
      </c>
    </row>
    <row r="367" spans="1:6" x14ac:dyDescent="0.35">
      <c r="A367" s="21">
        <v>44958</v>
      </c>
      <c r="B367" s="22">
        <v>10</v>
      </c>
      <c r="C367" s="23">
        <v>13</v>
      </c>
      <c r="D367" s="23">
        <v>6</v>
      </c>
      <c r="E367" s="23">
        <v>11</v>
      </c>
      <c r="F367" s="23">
        <v>62</v>
      </c>
    </row>
    <row r="368" spans="1:6" x14ac:dyDescent="0.35">
      <c r="A368" s="21">
        <v>44986</v>
      </c>
      <c r="B368" s="22">
        <v>10</v>
      </c>
      <c r="C368" s="23">
        <v>13</v>
      </c>
      <c r="D368" s="23">
        <v>6</v>
      </c>
      <c r="E368" s="23">
        <v>11</v>
      </c>
      <c r="F368" s="23">
        <v>62</v>
      </c>
    </row>
    <row r="369" spans="1:6" x14ac:dyDescent="0.35">
      <c r="A369" s="21">
        <v>45017</v>
      </c>
      <c r="B369" s="22">
        <v>11</v>
      </c>
      <c r="C369" s="23">
        <v>13</v>
      </c>
      <c r="D369" s="23">
        <v>6</v>
      </c>
      <c r="E369" s="23">
        <v>11</v>
      </c>
      <c r="F369" s="23">
        <v>61</v>
      </c>
    </row>
    <row r="370" spans="1:6" x14ac:dyDescent="0.35">
      <c r="A370" s="21">
        <v>45047</v>
      </c>
      <c r="B370" s="22">
        <v>10</v>
      </c>
      <c r="C370" s="23">
        <v>13</v>
      </c>
      <c r="D370" s="23">
        <v>6</v>
      </c>
      <c r="E370" s="23">
        <v>11</v>
      </c>
      <c r="F370" s="23">
        <v>61</v>
      </c>
    </row>
    <row r="371" spans="1:6" x14ac:dyDescent="0.35">
      <c r="A371" s="21">
        <v>45078</v>
      </c>
      <c r="B371" s="22">
        <v>10</v>
      </c>
      <c r="C371" s="23">
        <v>13</v>
      </c>
      <c r="D371" s="23">
        <v>6</v>
      </c>
      <c r="E371" s="23">
        <v>11</v>
      </c>
      <c r="F371" s="23">
        <v>62</v>
      </c>
    </row>
    <row r="372" spans="1:6" x14ac:dyDescent="0.35">
      <c r="A372" s="21">
        <v>45108</v>
      </c>
      <c r="B372" s="22">
        <v>9</v>
      </c>
      <c r="C372" s="23">
        <v>13</v>
      </c>
      <c r="D372" s="23">
        <v>7</v>
      </c>
      <c r="E372" s="23">
        <v>11</v>
      </c>
      <c r="F372" s="23">
        <v>62</v>
      </c>
    </row>
    <row r="373" spans="1:6" x14ac:dyDescent="0.35">
      <c r="A373" s="21">
        <v>45139</v>
      </c>
      <c r="B373" s="22">
        <v>9</v>
      </c>
      <c r="C373" s="23">
        <v>13</v>
      </c>
      <c r="D373" s="23">
        <v>7</v>
      </c>
      <c r="E373" s="23">
        <v>11</v>
      </c>
      <c r="F373" s="23">
        <v>63</v>
      </c>
    </row>
    <row r="374" spans="1:6" x14ac:dyDescent="0.35">
      <c r="A374" s="21">
        <v>45170</v>
      </c>
      <c r="B374" s="22">
        <v>9</v>
      </c>
      <c r="C374" s="23">
        <v>13</v>
      </c>
      <c r="D374" s="23">
        <v>7</v>
      </c>
      <c r="E374" s="23">
        <v>11</v>
      </c>
      <c r="F374" s="23">
        <v>63</v>
      </c>
    </row>
    <row r="375" spans="1:6" x14ac:dyDescent="0.35">
      <c r="A375" s="21">
        <v>45200</v>
      </c>
      <c r="B375" s="22">
        <v>9</v>
      </c>
      <c r="C375" s="23">
        <v>13</v>
      </c>
      <c r="D375" s="23">
        <v>7</v>
      </c>
      <c r="E375" s="23">
        <v>11</v>
      </c>
      <c r="F375" s="23">
        <v>63</v>
      </c>
    </row>
    <row r="376" spans="1:6" x14ac:dyDescent="0.35">
      <c r="A376" s="21">
        <v>45231</v>
      </c>
      <c r="B376" s="22">
        <v>9</v>
      </c>
      <c r="C376" s="23">
        <v>13</v>
      </c>
      <c r="D376" s="23">
        <v>7</v>
      </c>
      <c r="E376" s="23">
        <v>11</v>
      </c>
      <c r="F376" s="23">
        <v>64</v>
      </c>
    </row>
    <row r="377" spans="1:6" x14ac:dyDescent="0.35">
      <c r="A377" s="21">
        <v>45261</v>
      </c>
      <c r="B377" s="22">
        <v>9</v>
      </c>
      <c r="C377" s="23">
        <v>13</v>
      </c>
      <c r="D377" s="23">
        <v>7</v>
      </c>
      <c r="E377" s="23">
        <v>11</v>
      </c>
      <c r="F377" s="23">
        <v>64</v>
      </c>
    </row>
    <row r="378" spans="1:6" x14ac:dyDescent="0.35">
      <c r="A378" s="21">
        <v>45292</v>
      </c>
      <c r="B378" s="22">
        <v>9</v>
      </c>
      <c r="C378" s="23">
        <v>13</v>
      </c>
      <c r="D378" s="23">
        <v>6</v>
      </c>
      <c r="E378" s="23">
        <v>11</v>
      </c>
      <c r="F378" s="23">
        <v>63</v>
      </c>
    </row>
    <row r="379" spans="1:6" x14ac:dyDescent="0.35">
      <c r="A379" s="21">
        <v>45323</v>
      </c>
      <c r="B379" s="22">
        <v>9</v>
      </c>
      <c r="C379" s="23">
        <v>13</v>
      </c>
      <c r="D379" s="23">
        <v>7</v>
      </c>
      <c r="E379" s="23">
        <v>11</v>
      </c>
      <c r="F379" s="23">
        <v>63</v>
      </c>
    </row>
    <row r="380" spans="1:6" x14ac:dyDescent="0.35">
      <c r="A380" s="21">
        <v>45352</v>
      </c>
      <c r="B380" s="22">
        <v>9</v>
      </c>
      <c r="C380" s="23">
        <v>13</v>
      </c>
      <c r="D380" s="23">
        <v>7</v>
      </c>
      <c r="E380" s="23">
        <v>11</v>
      </c>
      <c r="F380" s="23">
        <v>63</v>
      </c>
    </row>
    <row r="381" spans="1:6" x14ac:dyDescent="0.35">
      <c r="A381" s="21">
        <v>45383</v>
      </c>
      <c r="B381" s="22">
        <v>9</v>
      </c>
      <c r="C381" s="23">
        <v>13</v>
      </c>
      <c r="D381" s="23">
        <v>7</v>
      </c>
      <c r="E381" s="23">
        <v>11</v>
      </c>
      <c r="F381" s="23">
        <v>63</v>
      </c>
    </row>
    <row r="382" spans="1:6" x14ac:dyDescent="0.35">
      <c r="A382" s="21">
        <v>45413</v>
      </c>
      <c r="B382" s="22">
        <v>9</v>
      </c>
      <c r="C382" s="23">
        <v>13</v>
      </c>
      <c r="D382" s="23">
        <v>7</v>
      </c>
      <c r="E382" s="23">
        <v>11</v>
      </c>
      <c r="F382" s="23">
        <v>63</v>
      </c>
    </row>
    <row r="383" spans="1:6" x14ac:dyDescent="0.35">
      <c r="A383" s="21">
        <v>45444</v>
      </c>
      <c r="B383" s="22">
        <v>9</v>
      </c>
      <c r="C383" s="23">
        <v>13</v>
      </c>
      <c r="D383" s="23">
        <v>7</v>
      </c>
      <c r="E383" s="23">
        <v>10</v>
      </c>
      <c r="F383" s="23">
        <v>63</v>
      </c>
    </row>
    <row r="384" spans="1:6" x14ac:dyDescent="0.35">
      <c r="A384" s="21">
        <v>45474</v>
      </c>
      <c r="B384" s="22">
        <v>9</v>
      </c>
      <c r="C384" s="23">
        <v>13</v>
      </c>
      <c r="D384" s="23">
        <v>7</v>
      </c>
      <c r="E384" s="23">
        <v>10</v>
      </c>
      <c r="F384" s="23">
        <v>63</v>
      </c>
    </row>
    <row r="385" spans="1:6" x14ac:dyDescent="0.35">
      <c r="A385" s="21">
        <v>45505</v>
      </c>
      <c r="B385" s="22">
        <v>9</v>
      </c>
      <c r="C385" s="23">
        <v>13</v>
      </c>
      <c r="D385" s="23">
        <v>7</v>
      </c>
      <c r="E385" s="23">
        <v>10</v>
      </c>
      <c r="F385" s="23">
        <v>63</v>
      </c>
    </row>
    <row r="386" spans="1:6" x14ac:dyDescent="0.35">
      <c r="A386" s="21">
        <v>45536</v>
      </c>
      <c r="B386" s="22">
        <v>9</v>
      </c>
      <c r="C386" s="23">
        <v>13</v>
      </c>
      <c r="D386" s="23">
        <v>7</v>
      </c>
      <c r="E386" s="23">
        <v>10</v>
      </c>
      <c r="F386" s="23">
        <v>62</v>
      </c>
    </row>
    <row r="387" spans="1:6" x14ac:dyDescent="0.35">
      <c r="A387" s="21">
        <v>45566</v>
      </c>
      <c r="B387" s="22">
        <v>9</v>
      </c>
      <c r="C387" s="23">
        <v>13</v>
      </c>
      <c r="D387" s="23">
        <v>7</v>
      </c>
      <c r="E387" s="23">
        <v>10</v>
      </c>
      <c r="F387" s="23">
        <v>63</v>
      </c>
    </row>
    <row r="388" spans="1:6" x14ac:dyDescent="0.35">
      <c r="A388" s="21">
        <v>45597</v>
      </c>
      <c r="B388" s="22">
        <v>9</v>
      </c>
      <c r="C388" s="23">
        <v>13</v>
      </c>
      <c r="D388" s="23">
        <v>7</v>
      </c>
      <c r="E388" s="23">
        <v>10</v>
      </c>
      <c r="F388" s="23">
        <v>63</v>
      </c>
    </row>
    <row r="389" spans="1:6" x14ac:dyDescent="0.35">
      <c r="A389" s="21">
        <v>45627</v>
      </c>
      <c r="B389" s="22">
        <v>9</v>
      </c>
      <c r="C389" s="23">
        <v>13</v>
      </c>
      <c r="D389" s="23">
        <v>7</v>
      </c>
      <c r="E389" s="23">
        <v>10</v>
      </c>
      <c r="F389" s="23">
        <v>63</v>
      </c>
    </row>
  </sheetData>
  <hyperlinks>
    <hyperlink ref="A1" location="Índice!A1" display="Índice" xr:uid="{ED491B77-2F46-4528-A596-57E5B688520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36132-81D1-491C-8C27-D682F2864091}">
  <dimension ref="A1:F3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  <c r="C2" s="11"/>
    </row>
    <row r="3" spans="1:4" x14ac:dyDescent="0.35">
      <c r="A3" s="12" t="str">
        <f>Índice!A14</f>
        <v>Figura 5</v>
      </c>
      <c r="B3" s="13" t="str">
        <f>Índice!B14</f>
        <v>Evolução dos preços internacionais de petróleo (US$/b)</v>
      </c>
    </row>
    <row r="4" spans="1:4" x14ac:dyDescent="0.35">
      <c r="A4" s="14" t="s">
        <v>20</v>
      </c>
      <c r="B4" s="10" t="s">
        <v>91</v>
      </c>
    </row>
    <row r="6" spans="1:4" x14ac:dyDescent="0.35">
      <c r="A6" s="15" t="s">
        <v>75</v>
      </c>
      <c r="B6" s="16" t="s">
        <v>94</v>
      </c>
      <c r="C6" s="16" t="s">
        <v>95</v>
      </c>
      <c r="D6" s="16" t="s">
        <v>96</v>
      </c>
    </row>
    <row r="7" spans="1:4" x14ac:dyDescent="0.35">
      <c r="A7" s="21">
        <v>44927</v>
      </c>
      <c r="B7" s="22">
        <v>78.12</v>
      </c>
      <c r="C7" s="23">
        <v>82.5</v>
      </c>
      <c r="D7" s="23">
        <v>81.849999999999994</v>
      </c>
    </row>
    <row r="8" spans="1:4" x14ac:dyDescent="0.35">
      <c r="A8" s="21">
        <v>44958</v>
      </c>
      <c r="B8" s="22">
        <v>76.83</v>
      </c>
      <c r="C8" s="23">
        <v>82.59</v>
      </c>
      <c r="D8" s="23">
        <v>81.88</v>
      </c>
    </row>
    <row r="9" spans="1:4" x14ac:dyDescent="0.35">
      <c r="A9" s="21">
        <v>44986</v>
      </c>
      <c r="B9" s="22">
        <v>73.28</v>
      </c>
      <c r="C9" s="23">
        <v>78.430000000000007</v>
      </c>
      <c r="D9" s="23">
        <v>78.45</v>
      </c>
    </row>
    <row r="10" spans="1:4" x14ac:dyDescent="0.35">
      <c r="A10" s="21">
        <v>45017</v>
      </c>
      <c r="B10" s="22">
        <v>79.45</v>
      </c>
      <c r="C10" s="23">
        <v>84.64</v>
      </c>
      <c r="D10" s="23">
        <v>84.13</v>
      </c>
    </row>
    <row r="11" spans="1:4" x14ac:dyDescent="0.35">
      <c r="A11" s="21">
        <v>45047</v>
      </c>
      <c r="B11" s="22">
        <v>71.58</v>
      </c>
      <c r="C11" s="23">
        <v>75.47</v>
      </c>
      <c r="D11" s="23">
        <v>75.819999999999993</v>
      </c>
    </row>
    <row r="12" spans="1:4" x14ac:dyDescent="0.35">
      <c r="A12" s="21">
        <v>45078</v>
      </c>
      <c r="B12" s="22">
        <v>70.25</v>
      </c>
      <c r="C12" s="23">
        <v>74.84</v>
      </c>
      <c r="D12" s="23">
        <v>75.19</v>
      </c>
    </row>
    <row r="13" spans="1:4" x14ac:dyDescent="0.35">
      <c r="A13" s="21">
        <v>45108</v>
      </c>
      <c r="B13" s="22">
        <v>76.069999999999993</v>
      </c>
      <c r="C13" s="23">
        <v>80.11</v>
      </c>
      <c r="D13" s="23">
        <v>81.06</v>
      </c>
    </row>
    <row r="14" spans="1:4" x14ac:dyDescent="0.35">
      <c r="A14" s="21">
        <v>45139</v>
      </c>
      <c r="B14" s="22">
        <v>81.39</v>
      </c>
      <c r="C14" s="23">
        <v>86.15</v>
      </c>
      <c r="D14" s="23">
        <v>87.13</v>
      </c>
    </row>
    <row r="15" spans="1:4" x14ac:dyDescent="0.35">
      <c r="A15" s="21">
        <v>45170</v>
      </c>
      <c r="B15" s="22">
        <v>89.43</v>
      </c>
      <c r="C15" s="23">
        <v>93.72</v>
      </c>
      <c r="D15" s="23">
        <v>94.6</v>
      </c>
    </row>
    <row r="16" spans="1:4" x14ac:dyDescent="0.35">
      <c r="A16" s="21">
        <v>45200</v>
      </c>
      <c r="B16" s="22">
        <v>85.64</v>
      </c>
      <c r="C16" s="23">
        <v>90.6</v>
      </c>
      <c r="D16" s="23">
        <v>91.78</v>
      </c>
    </row>
    <row r="17" spans="1:4" x14ac:dyDescent="0.35">
      <c r="A17" s="21">
        <v>45231</v>
      </c>
      <c r="B17" s="22">
        <v>77.69</v>
      </c>
      <c r="C17" s="23">
        <v>82.94</v>
      </c>
      <c r="D17" s="23">
        <v>84.92</v>
      </c>
    </row>
    <row r="18" spans="1:4" x14ac:dyDescent="0.35">
      <c r="A18" s="21">
        <v>45261</v>
      </c>
      <c r="B18" s="22">
        <v>71.900000000000006</v>
      </c>
      <c r="C18" s="23">
        <v>77.63</v>
      </c>
      <c r="D18" s="23">
        <v>79</v>
      </c>
    </row>
    <row r="19" spans="1:4" x14ac:dyDescent="0.35">
      <c r="A19" s="21">
        <v>45292</v>
      </c>
      <c r="B19" s="22">
        <v>74.150000000000006</v>
      </c>
      <c r="C19" s="23">
        <v>80.12</v>
      </c>
      <c r="D19" s="23">
        <v>80.040000000000006</v>
      </c>
    </row>
    <row r="20" spans="1:4" x14ac:dyDescent="0.35">
      <c r="A20" s="21">
        <v>45323</v>
      </c>
      <c r="B20" s="22">
        <v>77.25</v>
      </c>
      <c r="C20" s="23">
        <v>83.48</v>
      </c>
      <c r="D20" s="23">
        <v>81.23</v>
      </c>
    </row>
    <row r="21" spans="1:4" x14ac:dyDescent="0.35">
      <c r="A21" s="21">
        <v>45352</v>
      </c>
      <c r="B21" s="22">
        <v>81.28</v>
      </c>
      <c r="C21" s="23">
        <v>85.41</v>
      </c>
      <c r="D21" s="23">
        <v>84.22</v>
      </c>
    </row>
    <row r="22" spans="1:4" x14ac:dyDescent="0.35">
      <c r="A22" s="21">
        <v>45383</v>
      </c>
      <c r="B22" s="22">
        <v>85.35</v>
      </c>
      <c r="C22" s="23">
        <v>89.94</v>
      </c>
      <c r="D22" s="23">
        <v>89.12</v>
      </c>
    </row>
    <row r="23" spans="1:4" x14ac:dyDescent="0.35">
      <c r="A23" s="21">
        <v>45413</v>
      </c>
      <c r="B23" s="22">
        <v>81.75</v>
      </c>
      <c r="C23" s="23">
        <v>81.75</v>
      </c>
      <c r="D23" s="23">
        <v>83.59</v>
      </c>
    </row>
    <row r="24" spans="1:4" x14ac:dyDescent="0.35">
      <c r="A24" s="21">
        <v>45444</v>
      </c>
      <c r="B24" s="22">
        <v>79.77</v>
      </c>
      <c r="C24" s="23">
        <v>82.25</v>
      </c>
      <c r="D24" s="23">
        <v>83.59</v>
      </c>
    </row>
    <row r="25" spans="1:4" x14ac:dyDescent="0.35">
      <c r="A25" s="21">
        <v>45474</v>
      </c>
      <c r="B25" s="22">
        <v>81.8</v>
      </c>
      <c r="C25" s="23">
        <v>85.15</v>
      </c>
      <c r="D25" s="23">
        <v>84.43</v>
      </c>
    </row>
    <row r="26" spans="1:4" x14ac:dyDescent="0.35">
      <c r="A26" s="21">
        <v>45505</v>
      </c>
      <c r="B26" s="22">
        <v>78.41</v>
      </c>
      <c r="C26" s="23">
        <v>80.36</v>
      </c>
      <c r="D26" s="23">
        <v>78.41</v>
      </c>
    </row>
    <row r="27" spans="1:4" x14ac:dyDescent="0.35">
      <c r="A27" s="21">
        <v>45536</v>
      </c>
      <c r="B27" s="22">
        <v>70.239999999999995</v>
      </c>
      <c r="C27" s="23">
        <v>74.02</v>
      </c>
      <c r="D27" s="23">
        <v>73.59</v>
      </c>
    </row>
    <row r="28" spans="1:4" x14ac:dyDescent="0.35">
      <c r="A28" s="21">
        <v>45566</v>
      </c>
      <c r="B28" s="22">
        <v>71.989999999999995</v>
      </c>
      <c r="C28" s="23">
        <v>75.63</v>
      </c>
      <c r="D28" s="23">
        <v>74.45</v>
      </c>
    </row>
    <row r="29" spans="1:4" x14ac:dyDescent="0.35">
      <c r="A29" s="21">
        <v>45597</v>
      </c>
      <c r="B29" s="22">
        <v>69.95</v>
      </c>
      <c r="C29" s="23">
        <v>74.349999999999994</v>
      </c>
      <c r="D29" s="23">
        <v>72.98</v>
      </c>
    </row>
    <row r="30" spans="1:4" x14ac:dyDescent="0.35">
      <c r="A30" s="21">
        <v>45627</v>
      </c>
      <c r="B30" s="22">
        <v>70.12</v>
      </c>
      <c r="C30" s="23">
        <v>73.86</v>
      </c>
      <c r="D30" s="23">
        <v>73.069999999999993</v>
      </c>
    </row>
    <row r="31" spans="1:4" x14ac:dyDescent="0.35">
      <c r="A31" s="21">
        <v>45658</v>
      </c>
      <c r="B31" s="22">
        <v>75.739999999999995</v>
      </c>
      <c r="C31" s="23">
        <v>79.27</v>
      </c>
      <c r="D31" s="23">
        <v>79.38</v>
      </c>
    </row>
    <row r="32" spans="1:4" x14ac:dyDescent="0.35">
      <c r="A32" s="21">
        <v>45689</v>
      </c>
      <c r="B32" s="22">
        <v>71.53</v>
      </c>
      <c r="C32" s="23">
        <v>75.44</v>
      </c>
      <c r="D32" s="23">
        <v>76.81</v>
      </c>
    </row>
    <row r="33" spans="1:4" x14ac:dyDescent="0.35">
      <c r="A33" s="21">
        <v>45717</v>
      </c>
      <c r="B33" s="22">
        <v>68.239999999999995</v>
      </c>
      <c r="C33" s="23">
        <v>72.73</v>
      </c>
      <c r="D33" s="23">
        <v>74</v>
      </c>
    </row>
    <row r="34" spans="1:4" x14ac:dyDescent="0.35">
      <c r="A34" s="21">
        <v>45748</v>
      </c>
      <c r="B34" s="22">
        <v>63.54</v>
      </c>
      <c r="C34" s="23">
        <v>68.13</v>
      </c>
      <c r="D34" s="23">
        <v>68.98</v>
      </c>
    </row>
    <row r="36" spans="1:4" x14ac:dyDescent="0.35">
      <c r="A36" s="24" t="s">
        <v>92</v>
      </c>
    </row>
    <row r="37" spans="1:4" x14ac:dyDescent="0.35">
      <c r="A37" s="24" t="s">
        <v>93</v>
      </c>
    </row>
  </sheetData>
  <hyperlinks>
    <hyperlink ref="A1" location="Índice!A1" display="Índice" xr:uid="{B8128058-15A3-4910-A314-BE2AC475107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ECB8-CF91-41DA-89D0-40E84A2280BB}">
  <dimension ref="A1:F3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  <c r="C2" s="11"/>
    </row>
    <row r="3" spans="1:4" x14ac:dyDescent="0.35">
      <c r="A3" s="12" t="str">
        <f>Índice!A15</f>
        <v>Figura 6</v>
      </c>
      <c r="B3" s="13" t="str">
        <f>Índice!B15</f>
        <v>Oferta e demanda global de petróleo (milhões b/d)</v>
      </c>
    </row>
    <row r="4" spans="1:4" x14ac:dyDescent="0.35">
      <c r="A4" s="14" t="s">
        <v>20</v>
      </c>
      <c r="B4" s="10" t="s">
        <v>74</v>
      </c>
    </row>
    <row r="6" spans="1:4" ht="23" x14ac:dyDescent="0.35">
      <c r="A6" s="15" t="s">
        <v>105</v>
      </c>
      <c r="B6" s="16" t="s">
        <v>106</v>
      </c>
      <c r="C6" s="16" t="s">
        <v>107</v>
      </c>
      <c r="D6" s="16" t="s">
        <v>108</v>
      </c>
    </row>
    <row r="7" spans="1:4" x14ac:dyDescent="0.35">
      <c r="A7" s="21" t="s">
        <v>22</v>
      </c>
      <c r="B7" s="18">
        <v>99.763282810000007</v>
      </c>
      <c r="C7" s="19">
        <v>99.868151420999993</v>
      </c>
      <c r="D7" s="19">
        <v>-0.10486861099998634</v>
      </c>
    </row>
    <row r="8" spans="1:4" x14ac:dyDescent="0.35">
      <c r="A8" s="21" t="s">
        <v>23</v>
      </c>
      <c r="B8" s="18">
        <v>100.0614904</v>
      </c>
      <c r="C8" s="19">
        <v>100.61409036000001</v>
      </c>
      <c r="D8" s="19">
        <v>-0.5525999600000091</v>
      </c>
    </row>
    <row r="9" spans="1:4" x14ac:dyDescent="0.35">
      <c r="A9" s="21" t="s">
        <v>24</v>
      </c>
      <c r="B9" s="18">
        <v>99.961641714999999</v>
      </c>
      <c r="C9" s="19">
        <v>101.8620382</v>
      </c>
      <c r="D9" s="19">
        <v>-1.9003964850000017</v>
      </c>
    </row>
    <row r="10" spans="1:4" x14ac:dyDescent="0.35">
      <c r="A10" s="21" t="s">
        <v>25</v>
      </c>
      <c r="B10" s="18">
        <v>101.4115039</v>
      </c>
      <c r="C10" s="19">
        <v>101.21129630999999</v>
      </c>
      <c r="D10" s="19">
        <v>0.2002075900000051</v>
      </c>
    </row>
    <row r="11" spans="1:4" x14ac:dyDescent="0.35">
      <c r="A11" s="21" t="s">
        <v>26</v>
      </c>
      <c r="B11" s="18">
        <v>100.29155896633334</v>
      </c>
      <c r="C11" s="19">
        <v>93.681213125666659</v>
      </c>
      <c r="D11" s="19">
        <v>6.6103458406666817</v>
      </c>
    </row>
    <row r="12" spans="1:4" x14ac:dyDescent="0.35">
      <c r="A12" s="21" t="s">
        <v>27</v>
      </c>
      <c r="B12" s="18">
        <v>91.95966350066665</v>
      </c>
      <c r="C12" s="19">
        <v>86.932328332666657</v>
      </c>
      <c r="D12" s="19">
        <v>5.0273351679999934</v>
      </c>
    </row>
    <row r="13" spans="1:4" x14ac:dyDescent="0.35">
      <c r="A13" s="21" t="s">
        <v>28</v>
      </c>
      <c r="B13" s="18">
        <v>90.806047675666662</v>
      </c>
      <c r="C13" s="19">
        <v>92.571976570999993</v>
      </c>
      <c r="D13" s="19">
        <v>-1.7659288953333316</v>
      </c>
    </row>
    <row r="14" spans="1:4" x14ac:dyDescent="0.35">
      <c r="A14" s="21" t="s">
        <v>29</v>
      </c>
      <c r="B14" s="18">
        <v>92.548410106333336</v>
      </c>
      <c r="C14" s="19">
        <v>93.305348437000006</v>
      </c>
      <c r="D14" s="19">
        <v>-0.75693833066667082</v>
      </c>
    </row>
    <row r="15" spans="1:4" x14ac:dyDescent="0.35">
      <c r="A15" s="21" t="s">
        <v>30</v>
      </c>
      <c r="B15" s="18">
        <v>92.670226692666674</v>
      </c>
      <c r="C15" s="19">
        <v>93.499549397666669</v>
      </c>
      <c r="D15" s="19">
        <v>-0.82932270499999561</v>
      </c>
    </row>
    <row r="16" spans="1:4" x14ac:dyDescent="0.35">
      <c r="A16" s="21" t="s">
        <v>31</v>
      </c>
      <c r="B16" s="18">
        <v>94.729614251666661</v>
      </c>
      <c r="C16" s="19">
        <v>96.145285130999994</v>
      </c>
      <c r="D16" s="19">
        <v>-1.4156708793333337</v>
      </c>
    </row>
    <row r="17" spans="1:4" x14ac:dyDescent="0.35">
      <c r="A17" s="21" t="s">
        <v>32</v>
      </c>
      <c r="B17" s="18">
        <v>96.680109224666651</v>
      </c>
      <c r="C17" s="19">
        <v>97.955606009666667</v>
      </c>
      <c r="D17" s="19">
        <v>-1.2754967850000156</v>
      </c>
    </row>
    <row r="18" spans="1:4" x14ac:dyDescent="0.35">
      <c r="A18" s="21" t="s">
        <v>33</v>
      </c>
      <c r="B18" s="18">
        <v>98.435508774000013</v>
      </c>
      <c r="C18" s="19">
        <v>98.926137542666666</v>
      </c>
      <c r="D18" s="19">
        <v>-0.49062876866665306</v>
      </c>
    </row>
    <row r="19" spans="1:4" x14ac:dyDescent="0.35">
      <c r="A19" s="21" t="s">
        <v>34</v>
      </c>
      <c r="B19" s="18">
        <v>98.997865272666672</v>
      </c>
      <c r="C19" s="19">
        <v>98.704483357333331</v>
      </c>
      <c r="D19" s="19">
        <v>0.29338191533334168</v>
      </c>
    </row>
    <row r="20" spans="1:4" x14ac:dyDescent="0.35">
      <c r="A20" s="21" t="s">
        <v>35</v>
      </c>
      <c r="B20" s="18">
        <v>99.129131844666674</v>
      </c>
      <c r="C20" s="19">
        <v>99.093528449999994</v>
      </c>
      <c r="D20" s="19">
        <v>3.5603394666679833E-2</v>
      </c>
    </row>
    <row r="21" spans="1:4" x14ac:dyDescent="0.35">
      <c r="A21" s="21" t="s">
        <v>36</v>
      </c>
      <c r="B21" s="18">
        <v>101.24297749666668</v>
      </c>
      <c r="C21" s="19">
        <v>100.40489283699999</v>
      </c>
      <c r="D21" s="19">
        <v>0.83808465966669132</v>
      </c>
    </row>
    <row r="22" spans="1:4" x14ac:dyDescent="0.35">
      <c r="A22" s="21" t="s">
        <v>37</v>
      </c>
      <c r="B22" s="18">
        <v>101.37965665333333</v>
      </c>
      <c r="C22" s="19">
        <v>99.766555718999996</v>
      </c>
      <c r="D22" s="19">
        <v>1.6131009343333318</v>
      </c>
    </row>
    <row r="23" spans="1:4" x14ac:dyDescent="0.35">
      <c r="A23" s="21" t="s">
        <v>38</v>
      </c>
      <c r="B23" s="18">
        <v>101.63543861333333</v>
      </c>
      <c r="C23" s="19">
        <v>100.54519391233333</v>
      </c>
      <c r="D23" s="19">
        <v>1.0902447010000031</v>
      </c>
    </row>
    <row r="24" spans="1:4" x14ac:dyDescent="0.35">
      <c r="A24" s="21" t="s">
        <v>39</v>
      </c>
      <c r="B24" s="18">
        <v>101.84656518333333</v>
      </c>
      <c r="C24" s="19">
        <v>101.98427839</v>
      </c>
      <c r="D24" s="19">
        <v>-0.13771320666667464</v>
      </c>
    </row>
    <row r="25" spans="1:4" x14ac:dyDescent="0.35">
      <c r="A25" s="21" t="s">
        <v>40</v>
      </c>
      <c r="B25" s="18">
        <v>102.04243375999999</v>
      </c>
      <c r="C25" s="19">
        <v>102.43414068</v>
      </c>
      <c r="D25" s="19">
        <v>-0.39170692000000429</v>
      </c>
    </row>
    <row r="26" spans="1:4" x14ac:dyDescent="0.35">
      <c r="A26" s="21" t="s">
        <v>41</v>
      </c>
      <c r="B26" s="18">
        <v>103.29498638333332</v>
      </c>
      <c r="C26" s="19">
        <v>102.43649937333333</v>
      </c>
      <c r="D26" s="19">
        <v>0.85848700999999039</v>
      </c>
    </row>
    <row r="27" spans="1:4" x14ac:dyDescent="0.35">
      <c r="A27" s="21" t="s">
        <v>42</v>
      </c>
      <c r="B27" s="18">
        <v>102.21697655333332</v>
      </c>
      <c r="C27" s="19">
        <v>101.97715768333335</v>
      </c>
      <c r="D27" s="19">
        <v>0.23981886999997926</v>
      </c>
    </row>
    <row r="28" spans="1:4" x14ac:dyDescent="0.35">
      <c r="A28" s="21" t="s">
        <v>43</v>
      </c>
      <c r="B28" s="18">
        <v>102.82663888333333</v>
      </c>
      <c r="C28" s="19">
        <v>102.83636815333334</v>
      </c>
      <c r="D28" s="19">
        <v>-9.7292700000082277E-3</v>
      </c>
    </row>
    <row r="29" spans="1:4" x14ac:dyDescent="0.35">
      <c r="A29" s="21" t="s">
        <v>44</v>
      </c>
      <c r="B29" s="18">
        <v>102.68441903</v>
      </c>
      <c r="C29" s="19">
        <v>103.00894266666667</v>
      </c>
      <c r="D29" s="19">
        <v>-0.32452363666666884</v>
      </c>
    </row>
    <row r="30" spans="1:4" x14ac:dyDescent="0.35">
      <c r="A30" s="21" t="s">
        <v>45</v>
      </c>
      <c r="B30" s="18">
        <v>103.27572758000001</v>
      </c>
      <c r="C30" s="19">
        <v>103.15084939</v>
      </c>
      <c r="D30" s="19">
        <v>0.124878190000004</v>
      </c>
    </row>
    <row r="31" spans="1:4" x14ac:dyDescent="0.35">
      <c r="A31" s="21" t="s">
        <v>46</v>
      </c>
      <c r="B31" s="18">
        <v>103.33857846666668</v>
      </c>
      <c r="C31" s="19">
        <v>103.53217366333332</v>
      </c>
      <c r="D31" s="19">
        <v>-0.19359519666664937</v>
      </c>
    </row>
    <row r="32" spans="1:4" x14ac:dyDescent="0.35">
      <c r="A32" s="21" t="s">
        <v>47</v>
      </c>
      <c r="B32" s="18">
        <v>103.72575509666667</v>
      </c>
      <c r="C32" s="19">
        <v>103.17456189666666</v>
      </c>
      <c r="D32" s="19">
        <v>0.55119320000001437</v>
      </c>
    </row>
    <row r="33" spans="1:4" x14ac:dyDescent="0.35">
      <c r="A33" s="21" t="s">
        <v>48</v>
      </c>
      <c r="B33" s="18">
        <v>104.46435632333333</v>
      </c>
      <c r="C33" s="19">
        <v>103.78483096666666</v>
      </c>
      <c r="D33" s="19">
        <v>0.67952535666667302</v>
      </c>
    </row>
    <row r="34" spans="1:4" x14ac:dyDescent="0.35">
      <c r="A34" s="21" t="s">
        <v>49</v>
      </c>
      <c r="B34" s="18">
        <v>104.8689847</v>
      </c>
      <c r="C34" s="19">
        <v>104.09487076000001</v>
      </c>
      <c r="D34" s="19">
        <v>0.77411393999999234</v>
      </c>
    </row>
    <row r="35" spans="1:4" x14ac:dyDescent="0.35">
      <c r="A35" s="21" t="s">
        <v>50</v>
      </c>
      <c r="B35" s="18">
        <v>104.71891385333333</v>
      </c>
      <c r="C35" s="19">
        <v>104.18883688333334</v>
      </c>
      <c r="D35" s="19">
        <v>0.53007696999999609</v>
      </c>
    </row>
    <row r="36" spans="1:4" x14ac:dyDescent="0.35">
      <c r="A36" s="21" t="s">
        <v>51</v>
      </c>
      <c r="B36" s="18">
        <v>105.23143157333334</v>
      </c>
      <c r="C36" s="19">
        <v>104.39251615666666</v>
      </c>
      <c r="D36" s="19">
        <v>0.8389154166666799</v>
      </c>
    </row>
    <row r="37" spans="1:4" x14ac:dyDescent="0.35">
      <c r="A37" s="21" t="s">
        <v>52</v>
      </c>
      <c r="B37" s="18">
        <v>105.57544946333333</v>
      </c>
      <c r="C37" s="19">
        <v>105.07493673</v>
      </c>
      <c r="D37" s="19">
        <v>0.50051273333332347</v>
      </c>
    </row>
  </sheetData>
  <hyperlinks>
    <hyperlink ref="A1" location="Índice!A1" display="Índice" xr:uid="{6A43100F-B51F-4D0D-B580-D24E466D58B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E6B4-86F5-4EC2-9801-0C2FE8E93850}">
  <dimension ref="A1:N12"/>
  <sheetViews>
    <sheetView showGridLines="0" zoomScaleNormal="100" workbookViewId="0"/>
  </sheetViews>
  <sheetFormatPr defaultRowHeight="14.5" x14ac:dyDescent="0.35"/>
  <cols>
    <col min="1" max="1" width="12.6328125" customWidth="1"/>
    <col min="2" max="14" width="20.6328125" customWidth="1"/>
  </cols>
  <sheetData>
    <row r="1" spans="1:14" x14ac:dyDescent="0.35">
      <c r="A1" s="9" t="s">
        <v>19</v>
      </c>
    </row>
    <row r="2" spans="1:14" x14ac:dyDescent="0.35">
      <c r="A2" s="10"/>
      <c r="B2" s="10"/>
      <c r="C2" s="11"/>
    </row>
    <row r="3" spans="1:14" x14ac:dyDescent="0.35">
      <c r="A3" s="12" t="str">
        <f>Índice!A16</f>
        <v>Figura 7</v>
      </c>
      <c r="B3" s="13" t="str">
        <f>Índice!B16</f>
        <v>Preços de breakeven fiscal do petróleo para países selecionados (US$/b)</v>
      </c>
    </row>
    <row r="4" spans="1:14" x14ac:dyDescent="0.35">
      <c r="A4" s="14" t="s">
        <v>20</v>
      </c>
      <c r="B4" s="10" t="s">
        <v>109</v>
      </c>
    </row>
    <row r="6" spans="1:14" ht="23" x14ac:dyDescent="0.35">
      <c r="A6" s="15" t="s">
        <v>21</v>
      </c>
      <c r="B6" s="16" t="s">
        <v>110</v>
      </c>
      <c r="C6" s="16" t="s">
        <v>111</v>
      </c>
      <c r="D6" s="16" t="s">
        <v>112</v>
      </c>
      <c r="E6" s="16" t="s">
        <v>113</v>
      </c>
      <c r="F6" s="16" t="s">
        <v>114</v>
      </c>
      <c r="G6" s="16" t="s">
        <v>115</v>
      </c>
      <c r="H6" s="16" t="s">
        <v>116</v>
      </c>
      <c r="I6" s="16" t="s">
        <v>117</v>
      </c>
      <c r="J6" s="16" t="s">
        <v>118</v>
      </c>
      <c r="K6" s="16" t="s">
        <v>119</v>
      </c>
      <c r="L6" s="16" t="s">
        <v>120</v>
      </c>
      <c r="M6" s="16" t="s">
        <v>121</v>
      </c>
      <c r="N6" s="16" t="s">
        <v>122</v>
      </c>
    </row>
    <row r="7" spans="1:14" x14ac:dyDescent="0.35">
      <c r="A7" s="21" t="s">
        <v>123</v>
      </c>
      <c r="B7" s="18">
        <v>102.1</v>
      </c>
      <c r="C7" s="19">
        <v>51.9</v>
      </c>
      <c r="D7" s="19">
        <v>83.2</v>
      </c>
      <c r="E7" s="19">
        <v>85.6</v>
      </c>
      <c r="F7" s="19">
        <v>75.8</v>
      </c>
      <c r="G7" s="19" t="s">
        <v>53</v>
      </c>
      <c r="H7" s="19">
        <v>47</v>
      </c>
      <c r="I7" s="19">
        <v>71.7</v>
      </c>
      <c r="J7" s="19">
        <v>69.099999999999994</v>
      </c>
      <c r="K7" s="19">
        <v>45.1</v>
      </c>
      <c r="L7" s="19">
        <v>80.400000000000006</v>
      </c>
      <c r="M7" s="19" t="s">
        <v>54</v>
      </c>
      <c r="N7" s="19">
        <v>50</v>
      </c>
    </row>
    <row r="8" spans="1:14" x14ac:dyDescent="0.35">
      <c r="A8" s="17">
        <v>2020</v>
      </c>
      <c r="B8" s="18">
        <v>89.6</v>
      </c>
      <c r="C8" s="19">
        <v>65.7</v>
      </c>
      <c r="D8" s="19">
        <v>120.6</v>
      </c>
      <c r="E8" s="19">
        <v>546.5</v>
      </c>
      <c r="F8" s="19">
        <v>56.6</v>
      </c>
      <c r="G8" s="19">
        <v>192.1</v>
      </c>
      <c r="H8" s="19">
        <v>76.599999999999994</v>
      </c>
      <c r="I8" s="19">
        <v>141.69999999999999</v>
      </c>
      <c r="J8" s="19">
        <v>86.4</v>
      </c>
      <c r="K8" s="19">
        <v>49.3</v>
      </c>
      <c r="L8" s="19">
        <v>76.3</v>
      </c>
      <c r="M8" s="19">
        <v>40.5</v>
      </c>
      <c r="N8" s="19">
        <v>51.7</v>
      </c>
    </row>
    <row r="9" spans="1:14" x14ac:dyDescent="0.35">
      <c r="A9" s="17">
        <v>2021</v>
      </c>
      <c r="B9" s="18">
        <v>111.4</v>
      </c>
      <c r="C9" s="19">
        <v>57.9</v>
      </c>
      <c r="D9" s="19">
        <v>131.6</v>
      </c>
      <c r="E9" s="19">
        <v>272.3</v>
      </c>
      <c r="F9" s="19">
        <v>53.3</v>
      </c>
      <c r="G9" s="19">
        <v>183.5</v>
      </c>
      <c r="H9" s="19">
        <v>69.099999999999994</v>
      </c>
      <c r="I9" s="19">
        <v>52.2</v>
      </c>
      <c r="J9" s="19">
        <v>76.7</v>
      </c>
      <c r="K9" s="19">
        <v>47</v>
      </c>
      <c r="L9" s="19">
        <v>83.6</v>
      </c>
      <c r="M9" s="19">
        <v>32.299999999999997</v>
      </c>
      <c r="N9" s="19">
        <v>53</v>
      </c>
    </row>
    <row r="10" spans="1:14" x14ac:dyDescent="0.35">
      <c r="A10" s="17">
        <v>2022</v>
      </c>
      <c r="B10" s="18">
        <v>109.8</v>
      </c>
      <c r="C10" s="19">
        <v>67.3</v>
      </c>
      <c r="D10" s="19">
        <v>136.5</v>
      </c>
      <c r="E10" s="19">
        <v>268.5</v>
      </c>
      <c r="F10" s="19">
        <v>70.599999999999994</v>
      </c>
      <c r="G10" s="19">
        <v>95.5</v>
      </c>
      <c r="H10" s="19">
        <v>49</v>
      </c>
      <c r="I10" s="19">
        <v>68</v>
      </c>
      <c r="J10" s="19">
        <v>62.7</v>
      </c>
      <c r="K10" s="19">
        <v>45.3</v>
      </c>
      <c r="L10" s="19">
        <v>87.9</v>
      </c>
      <c r="M10" s="19">
        <v>38.4</v>
      </c>
      <c r="N10" s="19">
        <v>46.4</v>
      </c>
    </row>
    <row r="11" spans="1:14" x14ac:dyDescent="0.35">
      <c r="A11" s="17">
        <v>2023</v>
      </c>
      <c r="B11" s="18">
        <v>118.3</v>
      </c>
      <c r="C11" s="19">
        <v>79.7</v>
      </c>
      <c r="D11" s="19">
        <v>108.3</v>
      </c>
      <c r="E11" s="19">
        <v>307.39999999999998</v>
      </c>
      <c r="F11" s="19">
        <v>97.7</v>
      </c>
      <c r="G11" s="19">
        <v>94.4</v>
      </c>
      <c r="H11" s="19">
        <v>64.8</v>
      </c>
      <c r="I11" s="19">
        <v>68.2</v>
      </c>
      <c r="J11" s="19">
        <v>54.3</v>
      </c>
      <c r="K11" s="19">
        <v>45.5</v>
      </c>
      <c r="L11" s="19">
        <v>85.8</v>
      </c>
      <c r="M11" s="19">
        <v>39</v>
      </c>
      <c r="N11" s="19">
        <v>56</v>
      </c>
    </row>
    <row r="12" spans="1:14" x14ac:dyDescent="0.35">
      <c r="A12" s="17">
        <v>2024</v>
      </c>
      <c r="B12" s="18">
        <v>145.1</v>
      </c>
      <c r="C12" s="19">
        <v>88.4</v>
      </c>
      <c r="D12" s="19">
        <v>96.9</v>
      </c>
      <c r="E12" s="19">
        <v>317.39999999999998</v>
      </c>
      <c r="F12" s="19">
        <v>97.9</v>
      </c>
      <c r="G12" s="19">
        <v>99.2</v>
      </c>
      <c r="H12" s="19">
        <v>63.8</v>
      </c>
      <c r="I12" s="19">
        <v>64.3</v>
      </c>
      <c r="J12" s="19">
        <v>54.8</v>
      </c>
      <c r="K12" s="19">
        <v>42.2</v>
      </c>
      <c r="L12" s="19">
        <v>79.7</v>
      </c>
      <c r="M12" s="19">
        <v>41</v>
      </c>
      <c r="N12" s="19">
        <v>58.3</v>
      </c>
    </row>
  </sheetData>
  <hyperlinks>
    <hyperlink ref="A1" location="Índice!A1" display="Índice" xr:uid="{D79F526A-59EB-4EB4-9B19-05BFF64819C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81FE-869E-484E-B2D2-EC7D74B8DDC1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9" t="s">
        <v>19</v>
      </c>
    </row>
    <row r="2" spans="1:7" x14ac:dyDescent="0.35">
      <c r="A2" s="10"/>
      <c r="B2" s="10"/>
      <c r="C2" s="11"/>
    </row>
    <row r="3" spans="1:7" x14ac:dyDescent="0.35">
      <c r="A3" s="12" t="str">
        <f>Índice!A17</f>
        <v>Figura 13</v>
      </c>
      <c r="B3" s="13" t="str">
        <f>Índice!B17</f>
        <v>Projeções selecionadas para o preço do petróleo Brent (US$ dez2024/b)</v>
      </c>
    </row>
    <row r="4" spans="1:7" x14ac:dyDescent="0.35">
      <c r="A4" s="14" t="s">
        <v>20</v>
      </c>
      <c r="B4" s="10" t="s">
        <v>170</v>
      </c>
    </row>
    <row r="6" spans="1:7" x14ac:dyDescent="0.35">
      <c r="A6" s="15" t="s">
        <v>21</v>
      </c>
      <c r="B6" s="16" t="s">
        <v>124</v>
      </c>
      <c r="C6" s="16" t="s">
        <v>125</v>
      </c>
      <c r="D6" s="16" t="s">
        <v>126</v>
      </c>
      <c r="E6" s="16" t="s">
        <v>127</v>
      </c>
      <c r="F6" s="16" t="s">
        <v>128</v>
      </c>
      <c r="G6" s="16" t="s">
        <v>129</v>
      </c>
    </row>
    <row r="7" spans="1:7" x14ac:dyDescent="0.35">
      <c r="A7" s="17">
        <v>2016</v>
      </c>
      <c r="B7" s="18">
        <v>57.211737775333717</v>
      </c>
      <c r="C7" s="19" t="s">
        <v>130</v>
      </c>
      <c r="D7" s="19" t="s">
        <v>130</v>
      </c>
      <c r="E7" s="19" t="s">
        <v>130</v>
      </c>
      <c r="F7" s="19" t="s">
        <v>130</v>
      </c>
      <c r="G7" s="19" t="s">
        <v>130</v>
      </c>
    </row>
    <row r="8" spans="1:7" x14ac:dyDescent="0.35">
      <c r="A8" s="17">
        <v>2017</v>
      </c>
      <c r="B8" s="18">
        <v>69.830145334076207</v>
      </c>
      <c r="C8" s="19" t="s">
        <v>130</v>
      </c>
      <c r="D8" s="19" t="s">
        <v>130</v>
      </c>
      <c r="E8" s="19" t="s">
        <v>130</v>
      </c>
      <c r="F8" s="19" t="s">
        <v>130</v>
      </c>
      <c r="G8" s="19" t="s">
        <v>130</v>
      </c>
    </row>
    <row r="9" spans="1:7" x14ac:dyDescent="0.35">
      <c r="A9" s="17">
        <v>2018</v>
      </c>
      <c r="B9" s="18">
        <v>89.292726375104408</v>
      </c>
      <c r="C9" s="19" t="s">
        <v>130</v>
      </c>
      <c r="D9" s="19" t="s">
        <v>130</v>
      </c>
      <c r="E9" s="19" t="s">
        <v>130</v>
      </c>
      <c r="F9" s="19" t="s">
        <v>130</v>
      </c>
      <c r="G9" s="19" t="s">
        <v>130</v>
      </c>
    </row>
    <row r="10" spans="1:7" x14ac:dyDescent="0.35">
      <c r="A10" s="17">
        <v>2019</v>
      </c>
      <c r="B10" s="18">
        <v>79.449806754005252</v>
      </c>
      <c r="C10" s="19" t="s">
        <v>130</v>
      </c>
      <c r="D10" s="19" t="s">
        <v>130</v>
      </c>
      <c r="E10" s="19" t="s">
        <v>130</v>
      </c>
      <c r="F10" s="19" t="s">
        <v>130</v>
      </c>
      <c r="G10" s="19" t="s">
        <v>130</v>
      </c>
    </row>
    <row r="11" spans="1:7" x14ac:dyDescent="0.35">
      <c r="A11" s="17">
        <v>2020</v>
      </c>
      <c r="B11" s="18">
        <v>50.888955094954532</v>
      </c>
      <c r="C11" s="19" t="s">
        <v>130</v>
      </c>
      <c r="D11" s="19" t="s">
        <v>130</v>
      </c>
      <c r="E11" s="19" t="s">
        <v>130</v>
      </c>
      <c r="F11" s="19" t="s">
        <v>130</v>
      </c>
      <c r="G11" s="19" t="s">
        <v>130</v>
      </c>
    </row>
    <row r="12" spans="1:7" x14ac:dyDescent="0.35">
      <c r="A12" s="17">
        <v>2021</v>
      </c>
      <c r="B12" s="18">
        <v>82.184512644285974</v>
      </c>
      <c r="C12" s="19" t="s">
        <v>130</v>
      </c>
      <c r="D12" s="19" t="s">
        <v>130</v>
      </c>
      <c r="E12" s="19" t="s">
        <v>130</v>
      </c>
      <c r="F12" s="19" t="s">
        <v>130</v>
      </c>
      <c r="G12" s="19" t="s">
        <v>130</v>
      </c>
    </row>
    <row r="13" spans="1:7" x14ac:dyDescent="0.35">
      <c r="A13" s="17">
        <v>2022</v>
      </c>
      <c r="B13" s="18">
        <v>108.71943497102814</v>
      </c>
      <c r="C13" s="19" t="s">
        <v>130</v>
      </c>
      <c r="D13" s="19" t="s">
        <v>130</v>
      </c>
      <c r="E13" s="19" t="s">
        <v>130</v>
      </c>
      <c r="F13" s="19" t="s">
        <v>130</v>
      </c>
      <c r="G13" s="19" t="s">
        <v>130</v>
      </c>
    </row>
    <row r="14" spans="1:7" x14ac:dyDescent="0.35">
      <c r="A14" s="17">
        <v>2023</v>
      </c>
      <c r="B14" s="18">
        <v>85.407935174195003</v>
      </c>
      <c r="C14" s="19" t="s">
        <v>130</v>
      </c>
      <c r="D14" s="19" t="s">
        <v>130</v>
      </c>
      <c r="E14" s="19" t="s">
        <v>130</v>
      </c>
      <c r="F14" s="19" t="s">
        <v>130</v>
      </c>
      <c r="G14" s="19" t="s">
        <v>130</v>
      </c>
    </row>
    <row r="15" spans="1:7" x14ac:dyDescent="0.35">
      <c r="A15" s="17">
        <v>2024</v>
      </c>
      <c r="B15" s="18">
        <v>81.037090169032325</v>
      </c>
      <c r="C15" s="19" t="s">
        <v>130</v>
      </c>
      <c r="D15" s="19" t="s">
        <v>130</v>
      </c>
      <c r="E15" s="19" t="s">
        <v>130</v>
      </c>
      <c r="F15" s="19" t="s">
        <v>130</v>
      </c>
      <c r="G15" s="19" t="s">
        <v>130</v>
      </c>
    </row>
    <row r="16" spans="1:7" x14ac:dyDescent="0.35">
      <c r="A16" s="17">
        <v>2025</v>
      </c>
      <c r="B16" s="18">
        <v>72.3</v>
      </c>
      <c r="C16" s="19">
        <v>66</v>
      </c>
      <c r="D16" s="19">
        <v>69.7</v>
      </c>
      <c r="E16" s="19">
        <v>60</v>
      </c>
      <c r="F16" s="19">
        <v>65.849999999999994</v>
      </c>
      <c r="G16" s="19">
        <v>73.59</v>
      </c>
    </row>
    <row r="17" spans="1:7" x14ac:dyDescent="0.35">
      <c r="A17" s="17">
        <v>2026</v>
      </c>
      <c r="B17" s="18">
        <v>72.599999999999994</v>
      </c>
      <c r="C17" s="19">
        <v>59</v>
      </c>
      <c r="D17" s="19">
        <v>67.8</v>
      </c>
      <c r="E17" s="19">
        <v>65</v>
      </c>
      <c r="F17" s="19">
        <v>59.24</v>
      </c>
      <c r="G17" s="19">
        <v>67.81</v>
      </c>
    </row>
    <row r="19" spans="1:7" x14ac:dyDescent="0.35">
      <c r="A19" s="24" t="s">
        <v>92</v>
      </c>
    </row>
    <row r="20" spans="1:7" x14ac:dyDescent="0.35">
      <c r="A20" s="24" t="s">
        <v>131</v>
      </c>
    </row>
  </sheetData>
  <hyperlinks>
    <hyperlink ref="A1" location="Índice!A1" display="Índice" xr:uid="{D1F192FF-1F8F-4F2F-B3ED-2769114E482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ADB5-B60D-4B3D-8A4F-7C2C568C629D}">
  <dimension ref="A1:B31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19</v>
      </c>
    </row>
    <row r="2" spans="1:2" x14ac:dyDescent="0.35">
      <c r="A2" s="10"/>
      <c r="B2" s="10"/>
    </row>
    <row r="3" spans="1:2" x14ac:dyDescent="0.35">
      <c r="A3" s="12" t="str">
        <f>Índice!A18</f>
        <v>Figura 14</v>
      </c>
      <c r="B3" s="13" t="str">
        <f>Índice!B18</f>
        <v>Projeção para o petróleo Brent - Trajetória de Referência (US$ dez2024/b)</v>
      </c>
    </row>
    <row r="4" spans="1:2" x14ac:dyDescent="0.35">
      <c r="A4" s="14" t="s">
        <v>20</v>
      </c>
      <c r="B4" s="10" t="s">
        <v>55</v>
      </c>
    </row>
    <row r="6" spans="1:2" x14ac:dyDescent="0.35">
      <c r="A6" s="15" t="s">
        <v>21</v>
      </c>
      <c r="B6" s="16" t="s">
        <v>95</v>
      </c>
    </row>
    <row r="7" spans="1:2" x14ac:dyDescent="0.35">
      <c r="A7" s="17">
        <v>2016</v>
      </c>
      <c r="B7" s="18">
        <v>57.211737775333717</v>
      </c>
    </row>
    <row r="8" spans="1:2" x14ac:dyDescent="0.35">
      <c r="A8" s="17">
        <v>2017</v>
      </c>
      <c r="B8" s="18">
        <v>69.830145334076207</v>
      </c>
    </row>
    <row r="9" spans="1:2" x14ac:dyDescent="0.35">
      <c r="A9" s="17">
        <v>2018</v>
      </c>
      <c r="B9" s="18">
        <v>89.292726375104408</v>
      </c>
    </row>
    <row r="10" spans="1:2" x14ac:dyDescent="0.35">
      <c r="A10" s="17">
        <v>2019</v>
      </c>
      <c r="B10" s="18">
        <v>79.449806754005252</v>
      </c>
    </row>
    <row r="11" spans="1:2" x14ac:dyDescent="0.35">
      <c r="A11" s="17">
        <v>2020</v>
      </c>
      <c r="B11" s="18">
        <v>50.888955094954532</v>
      </c>
    </row>
    <row r="12" spans="1:2" x14ac:dyDescent="0.35">
      <c r="A12" s="17">
        <v>2021</v>
      </c>
      <c r="B12" s="18">
        <v>82.184512644285974</v>
      </c>
    </row>
    <row r="13" spans="1:2" x14ac:dyDescent="0.35">
      <c r="A13" s="17">
        <v>2022</v>
      </c>
      <c r="B13" s="18">
        <v>108.71943497102814</v>
      </c>
    </row>
    <row r="14" spans="1:2" x14ac:dyDescent="0.35">
      <c r="A14" s="17">
        <v>2023</v>
      </c>
      <c r="B14" s="18">
        <v>85.407935174195003</v>
      </c>
    </row>
    <row r="15" spans="1:2" x14ac:dyDescent="0.35">
      <c r="A15" s="17">
        <v>2024</v>
      </c>
      <c r="B15" s="18">
        <v>81.037090169032325</v>
      </c>
    </row>
    <row r="16" spans="1:2" x14ac:dyDescent="0.35">
      <c r="A16" s="17">
        <v>2025</v>
      </c>
      <c r="B16" s="18">
        <v>72.3</v>
      </c>
    </row>
    <row r="17" spans="1:2" x14ac:dyDescent="0.35">
      <c r="A17" s="17">
        <v>2026</v>
      </c>
      <c r="B17" s="18">
        <v>72.599999999999994</v>
      </c>
    </row>
    <row r="18" spans="1:2" x14ac:dyDescent="0.35">
      <c r="A18" s="17">
        <v>2027</v>
      </c>
      <c r="B18" s="18">
        <v>76.5</v>
      </c>
    </row>
    <row r="19" spans="1:2" x14ac:dyDescent="0.35">
      <c r="A19" s="17">
        <v>2028</v>
      </c>
      <c r="B19" s="18">
        <v>77.8</v>
      </c>
    </row>
    <row r="20" spans="1:2" x14ac:dyDescent="0.35">
      <c r="A20" s="17">
        <v>2029</v>
      </c>
      <c r="B20" s="18">
        <v>78.599999999999994</v>
      </c>
    </row>
    <row r="21" spans="1:2" x14ac:dyDescent="0.35">
      <c r="A21" s="17">
        <v>2030</v>
      </c>
      <c r="B21" s="18">
        <v>80.400000000000006</v>
      </c>
    </row>
    <row r="22" spans="1:2" x14ac:dyDescent="0.35">
      <c r="A22" s="17">
        <v>2031</v>
      </c>
      <c r="B22" s="18">
        <v>80.7</v>
      </c>
    </row>
    <row r="23" spans="1:2" x14ac:dyDescent="0.35">
      <c r="A23" s="17">
        <v>2032</v>
      </c>
      <c r="B23" s="18">
        <v>80.599999999999994</v>
      </c>
    </row>
    <row r="24" spans="1:2" x14ac:dyDescent="0.35">
      <c r="A24" s="17">
        <v>2033</v>
      </c>
      <c r="B24" s="18">
        <v>79.400000000000006</v>
      </c>
    </row>
    <row r="25" spans="1:2" x14ac:dyDescent="0.35">
      <c r="A25" s="17">
        <v>2034</v>
      </c>
      <c r="B25" s="18">
        <v>78</v>
      </c>
    </row>
    <row r="26" spans="1:2" x14ac:dyDescent="0.35">
      <c r="A26" s="17">
        <v>2035</v>
      </c>
      <c r="B26" s="18">
        <v>76.8</v>
      </c>
    </row>
    <row r="28" spans="1:2" x14ac:dyDescent="0.35">
      <c r="A28" s="24" t="s">
        <v>61</v>
      </c>
    </row>
    <row r="29" spans="1:2" x14ac:dyDescent="0.35">
      <c r="A29" s="24" t="s">
        <v>141</v>
      </c>
    </row>
    <row r="30" spans="1:2" x14ac:dyDescent="0.35">
      <c r="A30" s="24" t="s">
        <v>140</v>
      </c>
    </row>
    <row r="31" spans="1:2" x14ac:dyDescent="0.35">
      <c r="A31" s="24" t="s">
        <v>139</v>
      </c>
    </row>
  </sheetData>
  <hyperlinks>
    <hyperlink ref="A1" location="Índice!A1" display="Índice" xr:uid="{E8B67F1E-0A3E-4AC2-92CD-7CC8085A849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C5B0-40DF-41CC-95CA-234126494E83}">
  <dimension ref="A1:D31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</row>
    <row r="3" spans="1:4" x14ac:dyDescent="0.35">
      <c r="A3" s="12" t="str">
        <f>Índice!A19</f>
        <v>Figura 15</v>
      </c>
      <c r="B3" s="13" t="str">
        <f>Índice!B19</f>
        <v>Projeção para o preço do petróleo Brent - Trajetórias alternativas (US$ dez2024/b)</v>
      </c>
    </row>
    <row r="4" spans="1:4" x14ac:dyDescent="0.35">
      <c r="A4" s="14" t="s">
        <v>20</v>
      </c>
      <c r="B4" s="10" t="s">
        <v>55</v>
      </c>
    </row>
    <row r="6" spans="1:4" ht="23" x14ac:dyDescent="0.35">
      <c r="A6" s="15" t="s">
        <v>21</v>
      </c>
      <c r="B6" s="16" t="s">
        <v>142</v>
      </c>
      <c r="C6" s="16" t="s">
        <v>143</v>
      </c>
      <c r="D6" s="16" t="s">
        <v>144</v>
      </c>
    </row>
    <row r="7" spans="1:4" x14ac:dyDescent="0.35">
      <c r="A7" s="17">
        <v>2016</v>
      </c>
      <c r="B7" s="18">
        <v>57.211737775333702</v>
      </c>
      <c r="C7" s="18" t="s">
        <v>130</v>
      </c>
      <c r="D7" s="18" t="s">
        <v>130</v>
      </c>
    </row>
    <row r="8" spans="1:4" x14ac:dyDescent="0.35">
      <c r="A8" s="17">
        <v>2017</v>
      </c>
      <c r="B8" s="18">
        <v>69.830145334076207</v>
      </c>
      <c r="C8" s="18" t="s">
        <v>130</v>
      </c>
      <c r="D8" s="18" t="s">
        <v>130</v>
      </c>
    </row>
    <row r="9" spans="1:4" x14ac:dyDescent="0.35">
      <c r="A9" s="17">
        <v>2018</v>
      </c>
      <c r="B9" s="18">
        <v>89.292726375104408</v>
      </c>
      <c r="C9" s="18" t="s">
        <v>130</v>
      </c>
      <c r="D9" s="18" t="s">
        <v>130</v>
      </c>
    </row>
    <row r="10" spans="1:4" x14ac:dyDescent="0.35">
      <c r="A10" s="17">
        <v>2019</v>
      </c>
      <c r="B10" s="18">
        <v>79.449806754005252</v>
      </c>
      <c r="C10" s="18" t="s">
        <v>130</v>
      </c>
      <c r="D10" s="18" t="s">
        <v>130</v>
      </c>
    </row>
    <row r="11" spans="1:4" x14ac:dyDescent="0.35">
      <c r="A11" s="17">
        <v>2020</v>
      </c>
      <c r="B11" s="18">
        <v>50.888955094954532</v>
      </c>
      <c r="C11" s="18" t="s">
        <v>130</v>
      </c>
      <c r="D11" s="18" t="s">
        <v>130</v>
      </c>
    </row>
    <row r="12" spans="1:4" x14ac:dyDescent="0.35">
      <c r="A12" s="17">
        <v>2021</v>
      </c>
      <c r="B12" s="18">
        <v>82.184512644285974</v>
      </c>
      <c r="C12" s="18" t="s">
        <v>130</v>
      </c>
      <c r="D12" s="18" t="s">
        <v>130</v>
      </c>
    </row>
    <row r="13" spans="1:4" x14ac:dyDescent="0.35">
      <c r="A13" s="17">
        <v>2022</v>
      </c>
      <c r="B13" s="18">
        <v>108.71943497102814</v>
      </c>
      <c r="C13" s="18" t="s">
        <v>130</v>
      </c>
      <c r="D13" s="18" t="s">
        <v>130</v>
      </c>
    </row>
    <row r="14" spans="1:4" x14ac:dyDescent="0.35">
      <c r="A14" s="17">
        <v>2023</v>
      </c>
      <c r="B14" s="18">
        <v>85.407935174195003</v>
      </c>
      <c r="C14" s="18" t="s">
        <v>130</v>
      </c>
      <c r="D14" s="18" t="s">
        <v>130</v>
      </c>
    </row>
    <row r="15" spans="1:4" x14ac:dyDescent="0.35">
      <c r="A15" s="17">
        <v>2024</v>
      </c>
      <c r="B15" s="18">
        <v>81.037090169032325</v>
      </c>
      <c r="C15" s="18">
        <v>81.037090169032325</v>
      </c>
      <c r="D15" s="18">
        <v>81.037090169032325</v>
      </c>
    </row>
    <row r="16" spans="1:4" x14ac:dyDescent="0.35">
      <c r="A16" s="17">
        <v>2025</v>
      </c>
      <c r="B16" s="18">
        <v>72.3</v>
      </c>
      <c r="C16" s="18">
        <v>90</v>
      </c>
      <c r="D16" s="18">
        <v>57.4</v>
      </c>
    </row>
    <row r="17" spans="1:4" x14ac:dyDescent="0.35">
      <c r="A17" s="17">
        <v>2026</v>
      </c>
      <c r="B17" s="18">
        <v>72.599999999999994</v>
      </c>
      <c r="C17" s="18">
        <v>99.6</v>
      </c>
      <c r="D17" s="18">
        <v>56.4</v>
      </c>
    </row>
    <row r="18" spans="1:4" x14ac:dyDescent="0.35">
      <c r="A18" s="17">
        <v>2027</v>
      </c>
      <c r="B18" s="18">
        <v>76.5</v>
      </c>
      <c r="C18" s="18">
        <v>101.87224334600759</v>
      </c>
      <c r="D18" s="18">
        <v>56.2</v>
      </c>
    </row>
    <row r="19" spans="1:4" x14ac:dyDescent="0.35">
      <c r="A19" s="17">
        <v>2028</v>
      </c>
      <c r="B19" s="18">
        <v>77.8</v>
      </c>
      <c r="C19" s="18">
        <v>103.48174904942965</v>
      </c>
      <c r="D19" s="18">
        <v>55.4</v>
      </c>
    </row>
    <row r="20" spans="1:4" x14ac:dyDescent="0.35">
      <c r="A20" s="17">
        <v>2029</v>
      </c>
      <c r="B20" s="18">
        <v>78.599999999999994</v>
      </c>
      <c r="C20" s="18">
        <v>105.46996197718632</v>
      </c>
      <c r="D20" s="18">
        <v>54.8</v>
      </c>
    </row>
    <row r="21" spans="1:4" x14ac:dyDescent="0.35">
      <c r="A21" s="17">
        <v>2030</v>
      </c>
      <c r="B21" s="18">
        <v>80.400000000000006</v>
      </c>
      <c r="C21" s="18">
        <v>107.45817490494296</v>
      </c>
      <c r="D21" s="18">
        <v>54.3</v>
      </c>
    </row>
    <row r="22" spans="1:4" x14ac:dyDescent="0.35">
      <c r="A22" s="17">
        <v>2031</v>
      </c>
      <c r="B22" s="18">
        <v>80.7</v>
      </c>
      <c r="C22" s="18">
        <v>108.87832699619771</v>
      </c>
      <c r="D22" s="18">
        <v>53.5</v>
      </c>
    </row>
    <row r="23" spans="1:4" x14ac:dyDescent="0.35">
      <c r="A23" s="17">
        <v>2032</v>
      </c>
      <c r="B23" s="18">
        <v>80.599999999999994</v>
      </c>
      <c r="C23" s="18">
        <v>109.44638783269961</v>
      </c>
      <c r="D23" s="18">
        <v>53</v>
      </c>
    </row>
    <row r="24" spans="1:4" x14ac:dyDescent="0.35">
      <c r="A24" s="17">
        <v>2033</v>
      </c>
      <c r="B24" s="18">
        <v>79.400000000000006</v>
      </c>
      <c r="C24" s="18">
        <v>109.25703422053232</v>
      </c>
      <c r="D24" s="18">
        <v>52</v>
      </c>
    </row>
    <row r="25" spans="1:4" x14ac:dyDescent="0.35">
      <c r="A25" s="17">
        <v>2034</v>
      </c>
      <c r="B25" s="18">
        <v>78</v>
      </c>
      <c r="C25" s="18">
        <v>108.87832699619771</v>
      </c>
      <c r="D25" s="18">
        <v>51</v>
      </c>
    </row>
    <row r="26" spans="1:4" x14ac:dyDescent="0.35">
      <c r="A26" s="17">
        <v>2035</v>
      </c>
      <c r="B26" s="18">
        <v>76.8</v>
      </c>
      <c r="C26" s="18">
        <v>108.21558935361216</v>
      </c>
      <c r="D26" s="18">
        <v>50.5</v>
      </c>
    </row>
    <row r="28" spans="1:4" x14ac:dyDescent="0.35">
      <c r="A28" s="24" t="s">
        <v>61</v>
      </c>
    </row>
    <row r="29" spans="1:4" x14ac:dyDescent="0.35">
      <c r="A29" s="24" t="s">
        <v>141</v>
      </c>
    </row>
    <row r="30" spans="1:4" x14ac:dyDescent="0.35">
      <c r="A30" s="24" t="s">
        <v>140</v>
      </c>
    </row>
    <row r="31" spans="1:4" x14ac:dyDescent="0.35">
      <c r="A31" s="24" t="s">
        <v>139</v>
      </c>
    </row>
  </sheetData>
  <hyperlinks>
    <hyperlink ref="A1" location="Índice!A1" display="Índice" xr:uid="{85D48751-E373-4789-BC89-3C880D2A577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9A4B-110F-4717-A45D-36FB24315A54}">
  <dimension ref="A1:J27"/>
  <sheetViews>
    <sheetView showGridLines="0" zoomScaleNormal="100" workbookViewId="0"/>
  </sheetViews>
  <sheetFormatPr defaultRowHeight="14.5" x14ac:dyDescent="0.35"/>
  <cols>
    <col min="1" max="1" width="12.6328125" customWidth="1"/>
    <col min="2" max="10" width="20.6328125" customWidth="1"/>
  </cols>
  <sheetData>
    <row r="1" spans="1:10" x14ac:dyDescent="0.35">
      <c r="A1" s="9" t="s">
        <v>19</v>
      </c>
    </row>
    <row r="2" spans="1:10" x14ac:dyDescent="0.35">
      <c r="A2" s="10"/>
      <c r="B2" s="10"/>
    </row>
    <row r="3" spans="1:10" x14ac:dyDescent="0.35">
      <c r="A3" s="12" t="str">
        <f>Índice!A20</f>
        <v>Figura 16</v>
      </c>
      <c r="B3" s="13" t="str">
        <f>Índice!B20</f>
        <v>Evolução dos preços internacionais de petróleo e derivados (US$ dez2024/b)</v>
      </c>
    </row>
    <row r="4" spans="1:10" x14ac:dyDescent="0.35">
      <c r="A4" s="14" t="s">
        <v>20</v>
      </c>
      <c r="B4" s="10" t="s">
        <v>91</v>
      </c>
    </row>
    <row r="6" spans="1:10" ht="23" x14ac:dyDescent="0.35">
      <c r="A6" s="15" t="s">
        <v>21</v>
      </c>
      <c r="B6" s="16" t="s">
        <v>56</v>
      </c>
      <c r="C6" s="16" t="s">
        <v>146</v>
      </c>
      <c r="D6" s="16" t="s">
        <v>57</v>
      </c>
      <c r="E6" s="16" t="s">
        <v>58</v>
      </c>
      <c r="F6" s="16" t="s">
        <v>147</v>
      </c>
      <c r="G6" s="16" t="s">
        <v>59</v>
      </c>
      <c r="H6" s="16" t="s">
        <v>60</v>
      </c>
      <c r="I6" s="16" t="s">
        <v>148</v>
      </c>
      <c r="J6" s="16" t="s">
        <v>149</v>
      </c>
    </row>
    <row r="7" spans="1:10" x14ac:dyDescent="0.35">
      <c r="A7" s="17">
        <v>2010</v>
      </c>
      <c r="B7" s="18">
        <v>115.07</v>
      </c>
      <c r="C7" s="18">
        <v>81.37</v>
      </c>
      <c r="D7" s="18">
        <v>121.84</v>
      </c>
      <c r="E7" s="18">
        <v>124.68</v>
      </c>
      <c r="F7" s="18">
        <v>130.44</v>
      </c>
      <c r="G7" s="18">
        <v>131.04</v>
      </c>
      <c r="H7" s="18">
        <v>128.75</v>
      </c>
      <c r="I7" s="18">
        <v>100.41</v>
      </c>
      <c r="J7" s="18">
        <v>104.12</v>
      </c>
    </row>
    <row r="8" spans="1:10" x14ac:dyDescent="0.35">
      <c r="A8" s="17">
        <v>2011</v>
      </c>
      <c r="B8" s="18">
        <v>156.07</v>
      </c>
      <c r="C8" s="18">
        <v>97.86</v>
      </c>
      <c r="D8" s="18">
        <v>157.75</v>
      </c>
      <c r="E8" s="18">
        <v>161.76</v>
      </c>
      <c r="F8" s="18">
        <v>176.52</v>
      </c>
      <c r="G8" s="18">
        <v>174.95</v>
      </c>
      <c r="H8" s="18">
        <v>172.37</v>
      </c>
      <c r="I8" s="18">
        <v>134.16</v>
      </c>
      <c r="J8" s="18">
        <v>142.01</v>
      </c>
    </row>
    <row r="9" spans="1:10" x14ac:dyDescent="0.35">
      <c r="A9" s="17">
        <v>2012</v>
      </c>
      <c r="B9" s="18">
        <v>153.49</v>
      </c>
      <c r="C9" s="18">
        <v>76.5</v>
      </c>
      <c r="D9" s="18">
        <v>160.1</v>
      </c>
      <c r="E9" s="18">
        <v>162.44999999999999</v>
      </c>
      <c r="F9" s="18">
        <v>176.47</v>
      </c>
      <c r="G9" s="18">
        <v>176.25</v>
      </c>
      <c r="H9" s="18">
        <v>173.46</v>
      </c>
      <c r="I9" s="18">
        <v>137.29</v>
      </c>
      <c r="J9" s="18">
        <v>149.57</v>
      </c>
    </row>
    <row r="10" spans="1:10" x14ac:dyDescent="0.35">
      <c r="A10" s="17">
        <v>2013</v>
      </c>
      <c r="B10" s="18">
        <v>147.19</v>
      </c>
      <c r="C10" s="18">
        <v>68.34</v>
      </c>
      <c r="D10" s="18">
        <v>149.83000000000001</v>
      </c>
      <c r="E10" s="18">
        <v>153.41</v>
      </c>
      <c r="F10" s="18">
        <v>166.36</v>
      </c>
      <c r="G10" s="18">
        <v>168.88</v>
      </c>
      <c r="H10" s="18">
        <v>165.26</v>
      </c>
      <c r="I10" s="18">
        <v>126.18</v>
      </c>
      <c r="J10" s="18">
        <v>141.13999999999999</v>
      </c>
    </row>
    <row r="11" spans="1:10" x14ac:dyDescent="0.35">
      <c r="A11" s="17">
        <v>2014</v>
      </c>
      <c r="B11" s="18">
        <v>131.97999999999999</v>
      </c>
      <c r="C11" s="18">
        <v>63.73</v>
      </c>
      <c r="D11" s="18">
        <v>134.08000000000001</v>
      </c>
      <c r="E11" s="18">
        <v>139.26</v>
      </c>
      <c r="F11" s="18">
        <v>150.96</v>
      </c>
      <c r="G11" s="18">
        <v>151.76</v>
      </c>
      <c r="H11" s="18">
        <v>147.75</v>
      </c>
      <c r="I11" s="18">
        <v>110.17</v>
      </c>
      <c r="J11" s="18">
        <v>130.16</v>
      </c>
    </row>
    <row r="12" spans="1:10" x14ac:dyDescent="0.35">
      <c r="A12" s="17">
        <v>2015</v>
      </c>
      <c r="B12" s="18">
        <v>69.709999999999994</v>
      </c>
      <c r="C12" s="18">
        <v>30.09</v>
      </c>
      <c r="D12" s="18">
        <v>79.040000000000006</v>
      </c>
      <c r="E12" s="18">
        <v>86.82</v>
      </c>
      <c r="F12" s="18">
        <v>85.32</v>
      </c>
      <c r="G12" s="18">
        <v>88.32</v>
      </c>
      <c r="H12" s="18">
        <v>84.19</v>
      </c>
      <c r="I12" s="18">
        <v>54.3</v>
      </c>
      <c r="J12" s="18">
        <v>71.989999999999995</v>
      </c>
    </row>
    <row r="13" spans="1:10" x14ac:dyDescent="0.35">
      <c r="A13" s="17">
        <v>2016</v>
      </c>
      <c r="B13" s="18">
        <v>57.21</v>
      </c>
      <c r="C13" s="18">
        <v>33.299999999999997</v>
      </c>
      <c r="D13" s="18">
        <v>59.2</v>
      </c>
      <c r="E13" s="18">
        <v>73.489999999999995</v>
      </c>
      <c r="F13" s="18">
        <v>68.930000000000007</v>
      </c>
      <c r="G13" s="18">
        <v>72.7</v>
      </c>
      <c r="H13" s="18">
        <v>68.39</v>
      </c>
      <c r="I13" s="18">
        <v>42.18</v>
      </c>
      <c r="J13" s="18">
        <v>51.8</v>
      </c>
    </row>
    <row r="14" spans="1:10" x14ac:dyDescent="0.35">
      <c r="A14" s="17">
        <v>2017</v>
      </c>
      <c r="B14" s="18">
        <v>69.83</v>
      </c>
      <c r="C14" s="18">
        <v>47.07</v>
      </c>
      <c r="D14" s="18">
        <v>70.92</v>
      </c>
      <c r="E14" s="18">
        <v>86.74</v>
      </c>
      <c r="F14" s="18">
        <v>84.41</v>
      </c>
      <c r="G14" s="18">
        <v>87.7</v>
      </c>
      <c r="H14" s="18">
        <v>83.05</v>
      </c>
      <c r="I14" s="18">
        <v>60.57</v>
      </c>
      <c r="J14" s="18">
        <v>69.290000000000006</v>
      </c>
    </row>
    <row r="15" spans="1:10" x14ac:dyDescent="0.35">
      <c r="A15" s="17">
        <v>2018</v>
      </c>
      <c r="B15" s="18">
        <v>89.29</v>
      </c>
      <c r="C15" s="18">
        <v>54.03</v>
      </c>
      <c r="D15" s="18">
        <v>86.09</v>
      </c>
      <c r="E15" s="18">
        <v>99.02</v>
      </c>
      <c r="F15" s="18">
        <v>106.49</v>
      </c>
      <c r="G15" s="18">
        <v>107.54</v>
      </c>
      <c r="H15" s="18">
        <v>103.78</v>
      </c>
      <c r="I15" s="18">
        <v>73.989999999999995</v>
      </c>
      <c r="J15" s="18">
        <v>87.74</v>
      </c>
    </row>
    <row r="16" spans="1:10" x14ac:dyDescent="0.35">
      <c r="A16" s="17">
        <v>2019</v>
      </c>
      <c r="B16" s="18">
        <v>79.45</v>
      </c>
      <c r="C16" s="18">
        <v>34.42</v>
      </c>
      <c r="D16" s="18">
        <v>70.19</v>
      </c>
      <c r="E16" s="18">
        <v>88.06</v>
      </c>
      <c r="F16" s="18">
        <v>97.35</v>
      </c>
      <c r="G16" s="18">
        <v>97.62</v>
      </c>
      <c r="H16" s="18">
        <v>94</v>
      </c>
      <c r="I16" s="18">
        <v>64.930000000000007</v>
      </c>
      <c r="J16" s="18">
        <v>82.46</v>
      </c>
    </row>
    <row r="17" spans="1:10" x14ac:dyDescent="0.35">
      <c r="A17" s="17">
        <v>2020</v>
      </c>
      <c r="B17" s="18">
        <v>50.89</v>
      </c>
      <c r="C17" s="18">
        <v>27.85</v>
      </c>
      <c r="D17" s="18">
        <v>46.67</v>
      </c>
      <c r="E17" s="18">
        <v>57.6</v>
      </c>
      <c r="F17" s="18">
        <v>56.36</v>
      </c>
      <c r="G17" s="18">
        <v>61.27</v>
      </c>
      <c r="H17" s="18">
        <v>57.28</v>
      </c>
      <c r="I17" s="18">
        <v>42.3</v>
      </c>
      <c r="J17" s="18">
        <v>63.44</v>
      </c>
    </row>
    <row r="18" spans="1:10" x14ac:dyDescent="0.35">
      <c r="A18" s="17">
        <v>2021</v>
      </c>
      <c r="B18" s="18">
        <v>82.2</v>
      </c>
      <c r="C18" s="18">
        <v>54.8</v>
      </c>
      <c r="D18" s="18">
        <v>82.2</v>
      </c>
      <c r="E18" s="18">
        <v>100.5</v>
      </c>
      <c r="F18" s="18">
        <v>90.5</v>
      </c>
      <c r="G18" s="18">
        <v>98.3</v>
      </c>
      <c r="H18" s="18">
        <v>94</v>
      </c>
      <c r="I18" s="18">
        <v>69.599999999999994</v>
      </c>
      <c r="J18" s="18">
        <v>91</v>
      </c>
    </row>
    <row r="19" spans="1:10" x14ac:dyDescent="0.35">
      <c r="A19" s="17">
        <v>2022</v>
      </c>
      <c r="B19" s="18">
        <v>108.7</v>
      </c>
      <c r="C19" s="18">
        <v>54</v>
      </c>
      <c r="D19" s="18">
        <v>96.4</v>
      </c>
      <c r="E19" s="18">
        <v>133.30000000000001</v>
      </c>
      <c r="F19" s="18">
        <v>152.4</v>
      </c>
      <c r="G19" s="18">
        <v>158.4</v>
      </c>
      <c r="H19" s="18">
        <v>153.69999999999999</v>
      </c>
      <c r="I19" s="18">
        <v>83</v>
      </c>
      <c r="J19" s="18">
        <v>106.3</v>
      </c>
    </row>
    <row r="20" spans="1:10" x14ac:dyDescent="0.35">
      <c r="A20" s="17">
        <v>2023</v>
      </c>
      <c r="B20" s="18">
        <v>85.4</v>
      </c>
      <c r="C20" s="18">
        <v>33.4</v>
      </c>
      <c r="D20" s="18">
        <v>75.099999999999994</v>
      </c>
      <c r="E20" s="18">
        <v>108</v>
      </c>
      <c r="F20" s="18">
        <v>117.5</v>
      </c>
      <c r="G20" s="18">
        <v>118.9</v>
      </c>
      <c r="H20" s="18">
        <v>113.8</v>
      </c>
      <c r="I20" s="18">
        <v>70.5</v>
      </c>
      <c r="J20" s="18">
        <v>87.2</v>
      </c>
    </row>
    <row r="21" spans="1:10" x14ac:dyDescent="0.35">
      <c r="A21" s="17">
        <v>2024</v>
      </c>
      <c r="B21" s="18">
        <v>81</v>
      </c>
      <c r="C21" s="18">
        <v>35.4</v>
      </c>
      <c r="D21" s="18">
        <v>74.5</v>
      </c>
      <c r="E21" s="18">
        <v>94.5</v>
      </c>
      <c r="F21" s="18">
        <v>98.8</v>
      </c>
      <c r="G21" s="18">
        <v>100</v>
      </c>
      <c r="H21" s="18">
        <v>95.4</v>
      </c>
      <c r="I21" s="18">
        <v>69.5</v>
      </c>
      <c r="J21" s="18">
        <v>83.1</v>
      </c>
    </row>
    <row r="22" spans="1:10" x14ac:dyDescent="0.35">
      <c r="A22" s="17">
        <v>2025</v>
      </c>
      <c r="B22" s="18">
        <v>72.3</v>
      </c>
      <c r="C22" s="18">
        <v>36.9</v>
      </c>
      <c r="D22" s="18">
        <v>70.3</v>
      </c>
      <c r="E22" s="18">
        <v>84.8</v>
      </c>
      <c r="F22" s="18">
        <v>89.2</v>
      </c>
      <c r="G22" s="18">
        <v>91.1</v>
      </c>
      <c r="H22" s="18">
        <v>87</v>
      </c>
      <c r="I22" s="18">
        <v>63.3</v>
      </c>
      <c r="J22" s="18">
        <v>74.099999999999994</v>
      </c>
    </row>
    <row r="24" spans="1:10" x14ac:dyDescent="0.35">
      <c r="A24" s="24"/>
    </row>
    <row r="25" spans="1:10" x14ac:dyDescent="0.35">
      <c r="A25" s="24"/>
    </row>
    <row r="26" spans="1:10" x14ac:dyDescent="0.35">
      <c r="A26" s="24"/>
    </row>
    <row r="27" spans="1:10" x14ac:dyDescent="0.35">
      <c r="A27" s="24"/>
    </row>
  </sheetData>
  <hyperlinks>
    <hyperlink ref="A1" location="Índice!A1" display="Índice" xr:uid="{FBE1A591-9518-42EE-8D8B-8863D87F3E1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CD2C-1FCE-4184-BEF0-06B944115BB5}">
  <dimension ref="A1:C38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9" t="s">
        <v>19</v>
      </c>
    </row>
    <row r="2" spans="1:3" x14ac:dyDescent="0.35">
      <c r="A2" s="10"/>
      <c r="B2" s="10"/>
    </row>
    <row r="3" spans="1:3" x14ac:dyDescent="0.35">
      <c r="A3" s="12" t="str">
        <f>Índice!A21</f>
        <v>Figura 17</v>
      </c>
      <c r="B3" s="13" t="str">
        <f>Índice!B21</f>
        <v>Spreads entre os preços do óleo diesel e petróleo Brent (%)</v>
      </c>
    </row>
    <row r="4" spans="1:3" x14ac:dyDescent="0.35">
      <c r="A4" s="14" t="s">
        <v>20</v>
      </c>
      <c r="B4" s="10" t="s">
        <v>91</v>
      </c>
    </row>
    <row r="6" spans="1:3" ht="23" x14ac:dyDescent="0.35">
      <c r="A6" s="15" t="s">
        <v>21</v>
      </c>
      <c r="B6" s="16" t="s">
        <v>152</v>
      </c>
      <c r="C6" s="16" t="s">
        <v>151</v>
      </c>
    </row>
    <row r="7" spans="1:3" x14ac:dyDescent="0.35">
      <c r="A7" s="17">
        <v>2010</v>
      </c>
      <c r="B7" s="25">
        <v>0.13880115902733148</v>
      </c>
      <c r="C7" s="25">
        <v>0.11896062294812149</v>
      </c>
    </row>
    <row r="8" spans="1:3" x14ac:dyDescent="0.35">
      <c r="A8" s="17">
        <v>2011</v>
      </c>
      <c r="B8" s="25">
        <v>0.12096413180848753</v>
      </c>
      <c r="C8" s="25">
        <v>0.10441624039783304</v>
      </c>
    </row>
    <row r="9" spans="1:3" x14ac:dyDescent="0.35">
      <c r="A9" s="17">
        <v>2012</v>
      </c>
      <c r="B9" s="25">
        <v>0.14835010914645164</v>
      </c>
      <c r="C9" s="25">
        <v>0.13014740693039584</v>
      </c>
    </row>
    <row r="10" spans="1:3" x14ac:dyDescent="0.35">
      <c r="A10" s="17">
        <v>2013</v>
      </c>
      <c r="B10" s="25">
        <v>0.14738464284696851</v>
      </c>
      <c r="C10" s="25">
        <v>0.12278154804582542</v>
      </c>
    </row>
    <row r="11" spans="1:3" x14ac:dyDescent="0.35">
      <c r="A11" s="17">
        <v>2014</v>
      </c>
      <c r="B11" s="25">
        <v>0.14983253975894995</v>
      </c>
      <c r="C11" s="25">
        <v>0.119455774951851</v>
      </c>
    </row>
    <row r="12" spans="1:3" x14ac:dyDescent="0.35">
      <c r="A12" s="17">
        <v>2015</v>
      </c>
      <c r="B12" s="25">
        <v>0.26705191299717601</v>
      </c>
      <c r="C12" s="25">
        <v>0.20775397639679638</v>
      </c>
    </row>
    <row r="13" spans="1:3" x14ac:dyDescent="0.35">
      <c r="A13" s="17">
        <v>2016</v>
      </c>
      <c r="B13" s="25">
        <v>0.270642055277311</v>
      </c>
      <c r="C13" s="25">
        <v>0.19542767655854631</v>
      </c>
    </row>
    <row r="14" spans="1:3" x14ac:dyDescent="0.35">
      <c r="A14" s="17">
        <v>2017</v>
      </c>
      <c r="B14" s="25">
        <v>0.25591054418976422</v>
      </c>
      <c r="C14" s="25">
        <v>0.18936560167802896</v>
      </c>
    </row>
    <row r="15" spans="1:3" x14ac:dyDescent="0.35">
      <c r="A15" s="17">
        <v>2018</v>
      </c>
      <c r="B15" s="25">
        <v>0.204329783932089</v>
      </c>
      <c r="C15" s="25">
        <v>0.16226489811286471</v>
      </c>
    </row>
    <row r="16" spans="1:3" x14ac:dyDescent="0.35">
      <c r="A16" s="17">
        <v>2019</v>
      </c>
      <c r="B16" s="25">
        <v>0.22864392851383464</v>
      </c>
      <c r="C16" s="25">
        <v>0.18314526239704576</v>
      </c>
    </row>
    <row r="17" spans="1:3" x14ac:dyDescent="0.35">
      <c r="A17" s="17">
        <v>2020</v>
      </c>
      <c r="B17" s="25">
        <v>0.20391488670725</v>
      </c>
      <c r="C17" s="25">
        <v>0.12566426982792112</v>
      </c>
    </row>
    <row r="18" spans="1:3" x14ac:dyDescent="0.35">
      <c r="A18" s="17">
        <v>2021</v>
      </c>
      <c r="B18" s="25">
        <v>0.195800205805015</v>
      </c>
      <c r="C18" s="25">
        <v>0.14399502766642414</v>
      </c>
    </row>
    <row r="19" spans="1:3" x14ac:dyDescent="0.35">
      <c r="A19" s="17">
        <v>2022</v>
      </c>
      <c r="B19" s="25">
        <v>0.45703911006654785</v>
      </c>
      <c r="C19" s="25">
        <v>0.41354103199432357</v>
      </c>
    </row>
    <row r="20" spans="1:3" x14ac:dyDescent="0.35">
      <c r="A20" s="17">
        <v>2023</v>
      </c>
      <c r="B20" s="25">
        <v>0.39266809002405823</v>
      </c>
      <c r="C20" s="25">
        <v>0.33299553165827311</v>
      </c>
    </row>
    <row r="21" spans="1:3" x14ac:dyDescent="0.35">
      <c r="A21" s="17">
        <v>2024</v>
      </c>
      <c r="B21" s="25">
        <v>0.23401646954688626</v>
      </c>
      <c r="C21" s="25">
        <v>0.1774069924847359</v>
      </c>
    </row>
    <row r="22" spans="1:3" x14ac:dyDescent="0.35">
      <c r="A22" s="17">
        <v>2025</v>
      </c>
      <c r="B22" s="25">
        <v>0.25972389442854493</v>
      </c>
      <c r="C22" s="25">
        <v>0.20254721369839457</v>
      </c>
    </row>
    <row r="23" spans="1:3" x14ac:dyDescent="0.35">
      <c r="A23" s="17">
        <v>2026</v>
      </c>
      <c r="B23" s="25">
        <v>0.25958282087957807</v>
      </c>
      <c r="C23" s="25">
        <v>0.19894718759156826</v>
      </c>
    </row>
    <row r="24" spans="1:3" x14ac:dyDescent="0.35">
      <c r="A24" s="17">
        <v>2027</v>
      </c>
      <c r="B24" s="25">
        <v>0.27971949788295847</v>
      </c>
      <c r="C24" s="25">
        <v>0.21373670495191832</v>
      </c>
    </row>
    <row r="25" spans="1:3" x14ac:dyDescent="0.35">
      <c r="A25" s="17">
        <v>2028</v>
      </c>
      <c r="B25" s="25">
        <v>0.28155262790577629</v>
      </c>
      <c r="C25" s="25">
        <v>0.21176378112762295</v>
      </c>
    </row>
    <row r="26" spans="1:3" x14ac:dyDescent="0.35">
      <c r="A26" s="17">
        <v>2029</v>
      </c>
      <c r="B26" s="25">
        <v>0.28240290823215486</v>
      </c>
      <c r="C26" s="25">
        <v>0.20986862647462989</v>
      </c>
    </row>
    <row r="27" spans="1:3" x14ac:dyDescent="0.35">
      <c r="A27" s="17">
        <v>2030</v>
      </c>
      <c r="B27" s="25">
        <v>0.28036070274656866</v>
      </c>
      <c r="C27" s="25">
        <v>0.20782940054679555</v>
      </c>
    </row>
    <row r="28" spans="1:3" x14ac:dyDescent="0.35">
      <c r="A28" s="17">
        <v>2031</v>
      </c>
      <c r="B28" s="25">
        <v>0.27900530565558546</v>
      </c>
      <c r="C28" s="25">
        <v>0.20601077969300774</v>
      </c>
    </row>
    <row r="29" spans="1:3" x14ac:dyDescent="0.35">
      <c r="A29" s="17">
        <v>2032</v>
      </c>
      <c r="B29" s="25">
        <v>0.2778297283923894</v>
      </c>
      <c r="C29" s="25">
        <v>0.20424987848067389</v>
      </c>
    </row>
    <row r="30" spans="1:3" x14ac:dyDescent="0.35">
      <c r="A30" s="17">
        <v>2033</v>
      </c>
      <c r="B30" s="25">
        <v>0.2771514215634665</v>
      </c>
      <c r="C30" s="25">
        <v>0.20264834865701475</v>
      </c>
    </row>
    <row r="31" spans="1:3" x14ac:dyDescent="0.35">
      <c r="A31" s="17">
        <v>2034</v>
      </c>
      <c r="B31" s="25">
        <v>0.27657309319631374</v>
      </c>
      <c r="C31" s="25">
        <v>0.20107860387932153</v>
      </c>
    </row>
    <row r="32" spans="1:3" x14ac:dyDescent="0.35">
      <c r="A32" s="17">
        <v>2035</v>
      </c>
      <c r="B32" s="25">
        <v>0.27713345507413223</v>
      </c>
      <c r="C32" s="25">
        <v>0.20125801062467907</v>
      </c>
    </row>
    <row r="34" spans="1:1" x14ac:dyDescent="0.35">
      <c r="A34" s="24" t="s">
        <v>61</v>
      </c>
    </row>
    <row r="35" spans="1:1" x14ac:dyDescent="0.35">
      <c r="A35" s="24" t="s">
        <v>145</v>
      </c>
    </row>
    <row r="36" spans="1:1" x14ac:dyDescent="0.35">
      <c r="A36" s="24" t="s">
        <v>140</v>
      </c>
    </row>
    <row r="37" spans="1:1" x14ac:dyDescent="0.35">
      <c r="A37" s="24" t="s">
        <v>139</v>
      </c>
    </row>
    <row r="38" spans="1:1" x14ac:dyDescent="0.35">
      <c r="A38" s="24" t="s">
        <v>159</v>
      </c>
    </row>
  </sheetData>
  <hyperlinks>
    <hyperlink ref="A1" location="Índice!A1" display="Índice" xr:uid="{625B2161-F830-4BDE-A7F3-A102C5BBB12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5AB0-1B89-48F6-B4DB-85D386209668}">
  <dimension ref="A1:D3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</row>
    <row r="3" spans="1:4" x14ac:dyDescent="0.35">
      <c r="A3" s="12" t="str">
        <f>Índice!A22</f>
        <v>Figura 18</v>
      </c>
      <c r="B3" s="13" t="str">
        <f>Índice!B22</f>
        <v>Spreads entre os preços do QAV, óleo diesel e petróleo Brent (%)</v>
      </c>
    </row>
    <row r="4" spans="1:4" x14ac:dyDescent="0.35">
      <c r="A4" s="14" t="s">
        <v>20</v>
      </c>
      <c r="B4" s="10" t="s">
        <v>91</v>
      </c>
    </row>
    <row r="6" spans="1:4" ht="23" x14ac:dyDescent="0.35">
      <c r="A6" s="15" t="s">
        <v>21</v>
      </c>
      <c r="B6" s="16" t="s">
        <v>153</v>
      </c>
      <c r="C6" s="16" t="s">
        <v>154</v>
      </c>
      <c r="D6" s="16" t="s">
        <v>155</v>
      </c>
    </row>
    <row r="7" spans="1:4" x14ac:dyDescent="0.35">
      <c r="A7" s="17">
        <v>2010</v>
      </c>
      <c r="B7" s="25">
        <v>0.13880115902733148</v>
      </c>
      <c r="C7" s="25">
        <v>0.13360811360804647</v>
      </c>
      <c r="D7" s="25">
        <v>4.5809882241902855E-3</v>
      </c>
    </row>
    <row r="8" spans="1:4" x14ac:dyDescent="0.35">
      <c r="A8" s="17">
        <v>2011</v>
      </c>
      <c r="B8" s="25">
        <v>0.12096413180848753</v>
      </c>
      <c r="C8" s="25">
        <v>0.1310179163559273</v>
      </c>
      <c r="D8" s="25">
        <v>-8.8891470259220284E-3</v>
      </c>
    </row>
    <row r="9" spans="1:4" x14ac:dyDescent="0.35">
      <c r="A9" s="17">
        <v>2012</v>
      </c>
      <c r="B9" s="25">
        <v>0.14835010914645164</v>
      </c>
      <c r="C9" s="25">
        <v>0.14973772025378085</v>
      </c>
      <c r="D9" s="25">
        <v>-1.2068936096337746E-3</v>
      </c>
    </row>
    <row r="10" spans="1:4" x14ac:dyDescent="0.35">
      <c r="A10" s="17">
        <v>2013</v>
      </c>
      <c r="B10" s="25">
        <v>0.14738464284696851</v>
      </c>
      <c r="C10" s="25">
        <v>0.13026491146535113</v>
      </c>
      <c r="D10" s="25">
        <v>1.514665385783065E-2</v>
      </c>
    </row>
    <row r="11" spans="1:4" x14ac:dyDescent="0.35">
      <c r="A11" s="17">
        <v>2014</v>
      </c>
      <c r="B11" s="25">
        <v>0.14983253975894995</v>
      </c>
      <c r="C11" s="25">
        <v>0.14377493678310183</v>
      </c>
      <c r="D11" s="25">
        <v>5.2961494268140008E-3</v>
      </c>
    </row>
    <row r="12" spans="1:4" x14ac:dyDescent="0.35">
      <c r="A12" s="17">
        <v>2015</v>
      </c>
      <c r="B12" s="25">
        <v>0.26705191299717601</v>
      </c>
      <c r="C12" s="25">
        <v>0.22402319077083499</v>
      </c>
      <c r="D12" s="25">
        <v>3.5153518781979587E-2</v>
      </c>
    </row>
    <row r="13" spans="1:4" x14ac:dyDescent="0.35">
      <c r="A13" s="17">
        <v>2016</v>
      </c>
      <c r="B13" s="25">
        <v>0.270642055277311</v>
      </c>
      <c r="C13" s="25">
        <v>0.20481227154740833</v>
      </c>
      <c r="D13" s="25">
        <v>5.463903820082594E-2</v>
      </c>
    </row>
    <row r="14" spans="1:4" x14ac:dyDescent="0.35">
      <c r="A14" s="17">
        <v>2017</v>
      </c>
      <c r="B14" s="25">
        <v>0.25591054418976422</v>
      </c>
      <c r="C14" s="25">
        <v>0.20877186175899287</v>
      </c>
      <c r="D14" s="25">
        <v>3.899717053487306E-2</v>
      </c>
    </row>
    <row r="15" spans="1:4" x14ac:dyDescent="0.35">
      <c r="A15" s="17">
        <v>2018</v>
      </c>
      <c r="B15" s="25">
        <v>0.204329783932089</v>
      </c>
      <c r="C15" s="25">
        <v>0.19261699232751273</v>
      </c>
      <c r="D15" s="25">
        <v>9.8210839522900883E-3</v>
      </c>
    </row>
    <row r="16" spans="1:4" x14ac:dyDescent="0.35">
      <c r="A16" s="17">
        <v>2019</v>
      </c>
      <c r="B16" s="25">
        <v>0.22864392851383464</v>
      </c>
      <c r="C16" s="25">
        <v>0.22533295087527727</v>
      </c>
      <c r="D16" s="25">
        <v>2.7021044657227211E-3</v>
      </c>
    </row>
    <row r="17" spans="1:4" x14ac:dyDescent="0.35">
      <c r="A17" s="17">
        <v>2020</v>
      </c>
      <c r="B17" s="25">
        <v>0.20391488670725</v>
      </c>
      <c r="C17" s="25">
        <v>0.10754991199035913</v>
      </c>
      <c r="D17" s="25">
        <v>8.7007342670196275E-2</v>
      </c>
    </row>
    <row r="18" spans="1:4" x14ac:dyDescent="0.35">
      <c r="A18" s="17">
        <v>2021</v>
      </c>
      <c r="B18" s="25">
        <v>0.19580020580501545</v>
      </c>
      <c r="C18" s="25">
        <v>0.10133914859879556</v>
      </c>
      <c r="D18" s="25">
        <v>8.5769272186864587E-2</v>
      </c>
    </row>
    <row r="19" spans="1:4" x14ac:dyDescent="0.35">
      <c r="A19" s="17">
        <v>2022</v>
      </c>
      <c r="B19" s="25">
        <v>0.45703911006654785</v>
      </c>
      <c r="C19" s="25">
        <v>0.40156638888443119</v>
      </c>
      <c r="D19" s="25">
        <v>3.9579089240481924E-2</v>
      </c>
    </row>
    <row r="20" spans="1:4" x14ac:dyDescent="0.35">
      <c r="A20" s="17">
        <v>2023</v>
      </c>
      <c r="B20" s="25">
        <v>0.39266809002405823</v>
      </c>
      <c r="C20" s="25">
        <v>0.37605168570482239</v>
      </c>
      <c r="D20" s="25">
        <v>1.2075421651567275E-2</v>
      </c>
    </row>
    <row r="21" spans="1:4" x14ac:dyDescent="0.35">
      <c r="A21" s="17">
        <v>2024</v>
      </c>
      <c r="B21" s="25">
        <v>0.23401646954688626</v>
      </c>
      <c r="C21" s="25">
        <v>0.21950504315426778</v>
      </c>
      <c r="D21" s="25">
        <v>1.1899439427560221E-2</v>
      </c>
    </row>
    <row r="22" spans="1:4" x14ac:dyDescent="0.35">
      <c r="A22" s="17">
        <v>2025</v>
      </c>
      <c r="B22" s="25">
        <v>0.25972389442854493</v>
      </c>
      <c r="C22" s="25">
        <v>0.23320950652692396</v>
      </c>
      <c r="D22" s="25">
        <v>2.1500310986324767E-2</v>
      </c>
    </row>
    <row r="23" spans="1:4" x14ac:dyDescent="0.35">
      <c r="A23" s="17">
        <v>2026</v>
      </c>
      <c r="B23" s="25">
        <v>0.25958282087957807</v>
      </c>
      <c r="C23" s="25">
        <v>0.24164154718339814</v>
      </c>
      <c r="D23" s="25">
        <v>1.4449640266048336E-2</v>
      </c>
    </row>
    <row r="24" spans="1:4" x14ac:dyDescent="0.35">
      <c r="A24" s="17">
        <v>2027</v>
      </c>
      <c r="B24" s="25">
        <v>0.27971949788295847</v>
      </c>
      <c r="C24" s="25">
        <v>0.26566557813491998</v>
      </c>
      <c r="D24" s="25">
        <v>1.110397564003307E-2</v>
      </c>
    </row>
    <row r="25" spans="1:4" x14ac:dyDescent="0.35">
      <c r="A25" s="17">
        <v>2028</v>
      </c>
      <c r="B25" s="25">
        <v>0.28155262790577629</v>
      </c>
      <c r="C25" s="25">
        <v>0.26684341062761407</v>
      </c>
      <c r="D25" s="25">
        <v>1.1610919830158828E-2</v>
      </c>
    </row>
    <row r="26" spans="1:4" x14ac:dyDescent="0.35">
      <c r="A26" s="17">
        <v>2029</v>
      </c>
      <c r="B26" s="25">
        <v>0.28240290823215486</v>
      </c>
      <c r="C26" s="25">
        <v>0.26803203053408686</v>
      </c>
      <c r="D26" s="25">
        <v>1.1333213477277226E-2</v>
      </c>
    </row>
    <row r="27" spans="1:4" x14ac:dyDescent="0.35">
      <c r="A27" s="17">
        <v>2030</v>
      </c>
      <c r="B27" s="25">
        <v>0.28036070274656866</v>
      </c>
      <c r="C27" s="25">
        <v>0.2655843227890109</v>
      </c>
      <c r="D27" s="25">
        <v>1.1675539662971302E-2</v>
      </c>
    </row>
    <row r="28" spans="1:4" x14ac:dyDescent="0.35">
      <c r="A28" s="17">
        <v>2031</v>
      </c>
      <c r="B28" s="25">
        <v>0.27900530565558546</v>
      </c>
      <c r="C28" s="25">
        <v>0.26316761157473945</v>
      </c>
      <c r="D28" s="25">
        <v>1.2538078031546274E-2</v>
      </c>
    </row>
    <row r="29" spans="1:4" x14ac:dyDescent="0.35">
      <c r="A29" s="17">
        <v>2032</v>
      </c>
      <c r="B29" s="25">
        <v>0.2778297283923894</v>
      </c>
      <c r="C29" s="25">
        <v>0.26075900478954406</v>
      </c>
      <c r="D29" s="25">
        <v>1.3540037023725082E-2</v>
      </c>
    </row>
    <row r="30" spans="1:4" x14ac:dyDescent="0.35">
      <c r="A30" s="17">
        <v>2033</v>
      </c>
      <c r="B30" s="25">
        <v>0.2771514215634665</v>
      </c>
      <c r="C30" s="25">
        <v>0.25837274766796314</v>
      </c>
      <c r="D30" s="25">
        <v>1.4922982026036813E-2</v>
      </c>
    </row>
    <row r="31" spans="1:4" x14ac:dyDescent="0.35">
      <c r="A31" s="17">
        <v>2034</v>
      </c>
      <c r="B31" s="25">
        <v>0.27657309319631374</v>
      </c>
      <c r="C31" s="25">
        <v>0.25599092099215426</v>
      </c>
      <c r="D31" s="25">
        <v>1.6387198235398692E-2</v>
      </c>
    </row>
    <row r="32" spans="1:4" x14ac:dyDescent="0.35">
      <c r="A32" s="17">
        <v>2035</v>
      </c>
      <c r="B32" s="25">
        <v>0.27713345507413223</v>
      </c>
      <c r="C32" s="25">
        <v>0.25360528509137059</v>
      </c>
      <c r="D32" s="25">
        <v>1.876840362957366E-2</v>
      </c>
    </row>
    <row r="34" spans="1:1" x14ac:dyDescent="0.35">
      <c r="A34" s="24" t="s">
        <v>61</v>
      </c>
    </row>
    <row r="35" spans="1:1" x14ac:dyDescent="0.35">
      <c r="A35" s="24" t="s">
        <v>145</v>
      </c>
    </row>
    <row r="36" spans="1:1" x14ac:dyDescent="0.35">
      <c r="A36" s="24" t="s">
        <v>140</v>
      </c>
    </row>
    <row r="37" spans="1:1" x14ac:dyDescent="0.35">
      <c r="A37" s="24" t="s">
        <v>139</v>
      </c>
    </row>
    <row r="38" spans="1:1" x14ac:dyDescent="0.35">
      <c r="A38" s="24" t="s">
        <v>160</v>
      </c>
    </row>
  </sheetData>
  <hyperlinks>
    <hyperlink ref="A1" location="Índice!A1" display="Índice" xr:uid="{FF52B4C9-153B-44DB-AB50-3C81B1B3869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B5603-52D3-4B9B-A77D-3FD710ADE9CF}">
  <dimension ref="A1:D3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</row>
    <row r="3" spans="1:4" x14ac:dyDescent="0.35">
      <c r="A3" s="12" t="str">
        <f>Índice!A23</f>
        <v>Figura 19</v>
      </c>
      <c r="B3" s="13" t="str">
        <f>Índice!B23</f>
        <v>Spreads entre os preços da gasolina, óleo diesel e petróleo Brent (%)</v>
      </c>
    </row>
    <row r="4" spans="1:4" x14ac:dyDescent="0.35">
      <c r="A4" s="14" t="s">
        <v>20</v>
      </c>
      <c r="B4" s="10" t="s">
        <v>91</v>
      </c>
    </row>
    <row r="6" spans="1:4" ht="23" x14ac:dyDescent="0.35">
      <c r="A6" s="15" t="s">
        <v>21</v>
      </c>
      <c r="B6" s="16" t="s">
        <v>153</v>
      </c>
      <c r="C6" s="16" t="s">
        <v>156</v>
      </c>
      <c r="D6" s="16" t="s">
        <v>157</v>
      </c>
    </row>
    <row r="7" spans="1:4" x14ac:dyDescent="0.35">
      <c r="A7" s="17">
        <v>2010</v>
      </c>
      <c r="B7" s="25">
        <v>0.13880115902733148</v>
      </c>
      <c r="C7" s="25">
        <v>8.3512542106199517E-2</v>
      </c>
      <c r="D7" s="25">
        <v>5.102720529072835E-2</v>
      </c>
    </row>
    <row r="8" spans="1:4" x14ac:dyDescent="0.35">
      <c r="A8" s="17">
        <v>2011</v>
      </c>
      <c r="B8" s="25">
        <v>0.12096413180848753</v>
      </c>
      <c r="C8" s="25">
        <v>3.6474207313479612E-2</v>
      </c>
      <c r="D8" s="25">
        <v>8.1516668624108002E-2</v>
      </c>
    </row>
    <row r="9" spans="1:4" x14ac:dyDescent="0.35">
      <c r="A9" s="17">
        <v>2012</v>
      </c>
      <c r="B9" s="25">
        <v>0.14835010914645164</v>
      </c>
      <c r="C9" s="25">
        <v>5.8380881301065557E-2</v>
      </c>
      <c r="D9" s="25">
        <v>8.5006474923079667E-2</v>
      </c>
    </row>
    <row r="10" spans="1:4" x14ac:dyDescent="0.35">
      <c r="A10" s="17">
        <v>2013</v>
      </c>
      <c r="B10" s="25">
        <v>0.14738464284696851</v>
      </c>
      <c r="C10" s="25">
        <v>4.2274765420204696E-2</v>
      </c>
      <c r="D10" s="25">
        <v>0.10084661061940547</v>
      </c>
    </row>
    <row r="11" spans="1:4" x14ac:dyDescent="0.35">
      <c r="A11" s="17">
        <v>2014</v>
      </c>
      <c r="B11" s="25">
        <v>0.14983253975894995</v>
      </c>
      <c r="C11" s="25">
        <v>5.5107433758413871E-2</v>
      </c>
      <c r="D11" s="25">
        <v>8.9777688005774348E-2</v>
      </c>
    </row>
    <row r="12" spans="1:4" x14ac:dyDescent="0.35">
      <c r="A12" s="17">
        <v>2015</v>
      </c>
      <c r="B12" s="25">
        <v>0.26705191299717601</v>
      </c>
      <c r="C12" s="25">
        <v>0.24551973565237173</v>
      </c>
      <c r="D12" s="25">
        <v>1.7287704665335024E-2</v>
      </c>
    </row>
    <row r="13" spans="1:4" x14ac:dyDescent="0.35">
      <c r="A13" s="17">
        <v>2016</v>
      </c>
      <c r="B13" s="25">
        <v>0.270642055277311</v>
      </c>
      <c r="C13" s="25">
        <v>0.28456020567411966</v>
      </c>
      <c r="D13" s="25">
        <v>-1.0834953733838137E-2</v>
      </c>
    </row>
    <row r="14" spans="1:4" x14ac:dyDescent="0.35">
      <c r="A14" s="17">
        <v>2017</v>
      </c>
      <c r="B14" s="25">
        <v>0.25591054418976422</v>
      </c>
      <c r="C14" s="25">
        <v>0.24211834864673887</v>
      </c>
      <c r="D14" s="25">
        <v>1.1103769264862562E-2</v>
      </c>
    </row>
    <row r="15" spans="1:4" x14ac:dyDescent="0.35">
      <c r="A15" s="17">
        <v>2018</v>
      </c>
      <c r="B15" s="25">
        <v>0.204329783932089</v>
      </c>
      <c r="C15" s="25">
        <v>0.10896338306474851</v>
      </c>
      <c r="D15" s="25">
        <v>8.5995987174783517E-2</v>
      </c>
    </row>
    <row r="16" spans="1:4" x14ac:dyDescent="0.35">
      <c r="A16" s="17">
        <v>2019</v>
      </c>
      <c r="B16" s="25">
        <v>0.22864392851383464</v>
      </c>
      <c r="C16" s="25">
        <v>0.10832082350693795</v>
      </c>
      <c r="D16" s="25">
        <v>0.10856342536827146</v>
      </c>
    </row>
    <row r="17" spans="1:4" x14ac:dyDescent="0.35">
      <c r="A17" s="17">
        <v>2020</v>
      </c>
      <c r="B17" s="25">
        <v>0.20391488670725</v>
      </c>
      <c r="C17" s="25">
        <v>0.131813039125529</v>
      </c>
      <c r="D17" s="25">
        <v>6.3704733104531952E-2</v>
      </c>
    </row>
    <row r="18" spans="1:4" x14ac:dyDescent="0.35">
      <c r="A18" s="17">
        <v>2021</v>
      </c>
      <c r="B18" s="25">
        <v>0.19580020580501545</v>
      </c>
      <c r="C18" s="25">
        <v>0.2228699879142404</v>
      </c>
      <c r="D18" s="25">
        <v>-2.2136271538886865E-2</v>
      </c>
    </row>
    <row r="19" spans="1:4" x14ac:dyDescent="0.35">
      <c r="A19" s="17">
        <v>2022</v>
      </c>
      <c r="B19" s="25">
        <v>0.45703911006654785</v>
      </c>
      <c r="C19" s="25">
        <v>0.22651680653516859</v>
      </c>
      <c r="D19" s="25">
        <v>0.18794875235553432</v>
      </c>
    </row>
    <row r="20" spans="1:4" x14ac:dyDescent="0.35">
      <c r="A20" s="17">
        <v>2023</v>
      </c>
      <c r="B20" s="25">
        <v>0.39266809002405823</v>
      </c>
      <c r="C20" s="25">
        <v>0.26482062922940552</v>
      </c>
      <c r="D20" s="25">
        <v>0.10107951897696665</v>
      </c>
    </row>
    <row r="21" spans="1:4" x14ac:dyDescent="0.35">
      <c r="A21" s="17">
        <v>2024</v>
      </c>
      <c r="B21" s="25">
        <v>0.23401646954688626</v>
      </c>
      <c r="C21" s="25">
        <v>0.16641247792045366</v>
      </c>
      <c r="D21" s="25">
        <v>5.7958906395583876E-2</v>
      </c>
    </row>
    <row r="22" spans="1:4" x14ac:dyDescent="0.35">
      <c r="A22" s="17">
        <v>2025</v>
      </c>
      <c r="B22" s="25">
        <v>0.25972389442854493</v>
      </c>
      <c r="C22" s="25">
        <v>0.17205299547356878</v>
      </c>
      <c r="D22" s="25">
        <v>7.4801138936172906E-2</v>
      </c>
    </row>
    <row r="23" spans="1:4" x14ac:dyDescent="0.35">
      <c r="A23" s="17">
        <v>2026</v>
      </c>
      <c r="B23" s="25">
        <v>0.25958282087957807</v>
      </c>
      <c r="C23" s="25">
        <v>0.17677583490066939</v>
      </c>
      <c r="D23" s="25">
        <v>7.0367680507221086E-2</v>
      </c>
    </row>
    <row r="24" spans="1:4" x14ac:dyDescent="0.35">
      <c r="A24" s="17">
        <v>2027</v>
      </c>
      <c r="B24" s="25">
        <v>0.27971949788295847</v>
      </c>
      <c r="C24" s="25">
        <v>0.18648512630260017</v>
      </c>
      <c r="D24" s="25">
        <v>7.8580312145084541E-2</v>
      </c>
    </row>
    <row r="25" spans="1:4" x14ac:dyDescent="0.35">
      <c r="A25" s="17">
        <v>2028</v>
      </c>
      <c r="B25" s="25">
        <v>0.28155262790577629</v>
      </c>
      <c r="C25" s="25">
        <v>0.1836593318275066</v>
      </c>
      <c r="D25" s="25">
        <v>8.2703944831092224E-2</v>
      </c>
    </row>
    <row r="26" spans="1:4" x14ac:dyDescent="0.35">
      <c r="A26" s="17">
        <v>2029</v>
      </c>
      <c r="B26" s="25">
        <v>0.28240290823215486</v>
      </c>
      <c r="C26" s="25">
        <v>0.18194704037065867</v>
      </c>
      <c r="D26" s="25">
        <v>8.4991851944562047E-2</v>
      </c>
    </row>
    <row r="27" spans="1:4" x14ac:dyDescent="0.35">
      <c r="A27" s="17">
        <v>2030</v>
      </c>
      <c r="B27" s="25">
        <v>0.28036070274656866</v>
      </c>
      <c r="C27" s="25">
        <v>0.17816605813559616</v>
      </c>
      <c r="D27" s="25">
        <v>8.674044198208497E-2</v>
      </c>
    </row>
    <row r="28" spans="1:4" x14ac:dyDescent="0.35">
      <c r="A28" s="17">
        <v>2031</v>
      </c>
      <c r="B28" s="25">
        <v>0.27900530565558546</v>
      </c>
      <c r="C28" s="25">
        <v>0.17754529411195885</v>
      </c>
      <c r="D28" s="25">
        <v>8.6162300550945981E-2</v>
      </c>
    </row>
    <row r="29" spans="1:4" x14ac:dyDescent="0.35">
      <c r="A29" s="17">
        <v>2032</v>
      </c>
      <c r="B29" s="25">
        <v>0.2778297283923894</v>
      </c>
      <c r="C29" s="25">
        <v>0.17775192234616211</v>
      </c>
      <c r="D29" s="25">
        <v>8.4973587516516735E-2</v>
      </c>
    </row>
    <row r="30" spans="1:4" x14ac:dyDescent="0.35">
      <c r="A30" s="17">
        <v>2033</v>
      </c>
      <c r="B30" s="25">
        <v>0.2771514215634665</v>
      </c>
      <c r="C30" s="25">
        <v>0.17408677783473681</v>
      </c>
      <c r="D30" s="25">
        <v>8.778281612097083E-2</v>
      </c>
    </row>
    <row r="31" spans="1:4" x14ac:dyDescent="0.35">
      <c r="A31" s="17">
        <v>2034</v>
      </c>
      <c r="B31" s="25">
        <v>0.27657309319631374</v>
      </c>
      <c r="C31" s="25">
        <v>0.17089510048427692</v>
      </c>
      <c r="D31" s="25">
        <v>9.0254022472490369E-2</v>
      </c>
    </row>
    <row r="32" spans="1:4" x14ac:dyDescent="0.35">
      <c r="A32" s="17">
        <v>2035</v>
      </c>
      <c r="B32" s="25">
        <v>0.27713345507413223</v>
      </c>
      <c r="C32" s="25">
        <v>0.16733452948627225</v>
      </c>
      <c r="D32" s="25">
        <v>9.4059520055643997E-2</v>
      </c>
    </row>
    <row r="34" spans="1:1" x14ac:dyDescent="0.35">
      <c r="A34" s="24" t="s">
        <v>61</v>
      </c>
    </row>
    <row r="35" spans="1:1" x14ac:dyDescent="0.35">
      <c r="A35" s="24" t="s">
        <v>145</v>
      </c>
    </row>
    <row r="36" spans="1:1" x14ac:dyDescent="0.35">
      <c r="A36" s="24" t="s">
        <v>140</v>
      </c>
    </row>
    <row r="37" spans="1:1" x14ac:dyDescent="0.35">
      <c r="A37" s="24" t="s">
        <v>139</v>
      </c>
    </row>
    <row r="38" spans="1:1" x14ac:dyDescent="0.35">
      <c r="A38" s="24" t="s">
        <v>158</v>
      </c>
    </row>
  </sheetData>
  <hyperlinks>
    <hyperlink ref="A1" location="Índice!A1" display="Índice" xr:uid="{4CD3ACB4-4C62-4900-860A-7B91F40F9A6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26FC-3D43-4938-B39D-673AE3AE6EC2}">
  <dimension ref="A1:D3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</row>
    <row r="3" spans="1:4" x14ac:dyDescent="0.35">
      <c r="A3" s="12" t="str">
        <f>Índice!A24</f>
        <v>Figura 20</v>
      </c>
      <c r="B3" s="13" t="str">
        <f>Índice!B24</f>
        <v>Spreads entre os preços da nafta, gasolina e petróleo Brent (%)</v>
      </c>
    </row>
    <row r="4" spans="1:4" x14ac:dyDescent="0.35">
      <c r="A4" s="14" t="s">
        <v>20</v>
      </c>
      <c r="B4" s="10" t="s">
        <v>91</v>
      </c>
    </row>
    <row r="6" spans="1:4" ht="23" x14ac:dyDescent="0.35">
      <c r="A6" s="15" t="s">
        <v>21</v>
      </c>
      <c r="B6" s="16" t="s">
        <v>161</v>
      </c>
      <c r="C6" s="16" t="s">
        <v>156</v>
      </c>
      <c r="D6" s="16" t="s">
        <v>162</v>
      </c>
    </row>
    <row r="7" spans="1:4" x14ac:dyDescent="0.35">
      <c r="A7" s="17">
        <v>2010</v>
      </c>
      <c r="B7" s="25">
        <v>5.8870549255161775E-2</v>
      </c>
      <c r="C7" s="25">
        <v>8.3512542106199517E-2</v>
      </c>
      <c r="D7" s="25">
        <v>2.3271959795625241E-2</v>
      </c>
    </row>
    <row r="8" spans="1:4" x14ac:dyDescent="0.35">
      <c r="A8" s="17">
        <v>2011</v>
      </c>
      <c r="B8" s="25">
        <v>1.073490284009404E-2</v>
      </c>
      <c r="C8" s="25">
        <v>3.6474207313479612E-2</v>
      </c>
      <c r="D8" s="25">
        <v>2.5465930187094532E-2</v>
      </c>
    </row>
    <row r="9" spans="1:4" x14ac:dyDescent="0.35">
      <c r="A9" s="17">
        <v>2012</v>
      </c>
      <c r="B9" s="25">
        <v>4.3085231563135817E-2</v>
      </c>
      <c r="C9" s="25">
        <v>5.8380881301065557E-2</v>
      </c>
      <c r="D9" s="25">
        <v>1.4663854184770786E-2</v>
      </c>
    </row>
    <row r="10" spans="1:4" x14ac:dyDescent="0.35">
      <c r="A10" s="17">
        <v>2013</v>
      </c>
      <c r="B10" s="25">
        <v>1.794117045645427E-2</v>
      </c>
      <c r="C10" s="25">
        <v>4.2274765420204696E-2</v>
      </c>
      <c r="D10" s="25">
        <v>2.3904716372596502E-2</v>
      </c>
    </row>
    <row r="11" spans="1:4" x14ac:dyDescent="0.35">
      <c r="A11" s="17">
        <v>2014</v>
      </c>
      <c r="B11" s="25">
        <v>1.5882783048900562E-2</v>
      </c>
      <c r="C11" s="25">
        <v>5.5107433758413871E-2</v>
      </c>
      <c r="D11" s="25">
        <v>3.8611394310464675E-2</v>
      </c>
    </row>
    <row r="12" spans="1:4" x14ac:dyDescent="0.35">
      <c r="A12" s="17">
        <v>2015</v>
      </c>
      <c r="B12" s="25">
        <v>0.13383907233299297</v>
      </c>
      <c r="C12" s="25">
        <v>0.24551973565237173</v>
      </c>
      <c r="D12" s="25">
        <v>9.8497808061583259E-2</v>
      </c>
    </row>
    <row r="13" spans="1:4" x14ac:dyDescent="0.35">
      <c r="A13" s="17">
        <v>2016</v>
      </c>
      <c r="B13" s="25">
        <v>3.4805024469073631E-2</v>
      </c>
      <c r="C13" s="25">
        <v>0.28456020567411966</v>
      </c>
      <c r="D13" s="25">
        <v>0.24135482076267234</v>
      </c>
    </row>
    <row r="14" spans="1:4" x14ac:dyDescent="0.35">
      <c r="A14" s="17">
        <v>2017</v>
      </c>
      <c r="B14" s="25">
        <v>1.5590386530693667E-2</v>
      </c>
      <c r="C14" s="25">
        <v>0.24211834864673887</v>
      </c>
      <c r="D14" s="25">
        <v>0.22305051831957146</v>
      </c>
    </row>
    <row r="15" spans="1:4" x14ac:dyDescent="0.35">
      <c r="A15" s="17">
        <v>2018</v>
      </c>
      <c r="B15" s="25">
        <v>-3.5823320626796606E-2</v>
      </c>
      <c r="C15" s="25">
        <v>0.10896338306474851</v>
      </c>
      <c r="D15" s="25">
        <v>0.15016615397259847</v>
      </c>
    </row>
    <row r="16" spans="1:4" x14ac:dyDescent="0.35">
      <c r="A16" s="17">
        <v>2019</v>
      </c>
      <c r="B16" s="25">
        <v>-0.11650349963512874</v>
      </c>
      <c r="C16" s="25">
        <v>0.10832082350693795</v>
      </c>
      <c r="D16" s="25">
        <v>0.25447109643243349</v>
      </c>
    </row>
    <row r="17" spans="1:4" x14ac:dyDescent="0.35">
      <c r="A17" s="17">
        <v>2020</v>
      </c>
      <c r="B17" s="25">
        <v>-8.2866920878855388E-2</v>
      </c>
      <c r="C17" s="25">
        <v>0.131813039125529</v>
      </c>
      <c r="D17" s="25">
        <v>0.23407721833575601</v>
      </c>
    </row>
    <row r="18" spans="1:4" x14ac:dyDescent="0.35">
      <c r="A18" s="17">
        <v>2021</v>
      </c>
      <c r="B18" s="25">
        <v>1.7473609583151806E-4</v>
      </c>
      <c r="C18" s="25">
        <v>0.2228699879142404</v>
      </c>
      <c r="D18" s="25">
        <v>0.22265634571784587</v>
      </c>
    </row>
    <row r="19" spans="1:4" x14ac:dyDescent="0.35">
      <c r="A19" s="17">
        <v>2022</v>
      </c>
      <c r="B19" s="25">
        <v>-0.11331087697322173</v>
      </c>
      <c r="C19" s="25">
        <v>0.22651680653516859</v>
      </c>
      <c r="D19" s="25">
        <v>0.38325459812607554</v>
      </c>
    </row>
    <row r="20" spans="1:4" x14ac:dyDescent="0.35">
      <c r="A20" s="17">
        <v>2023</v>
      </c>
      <c r="B20" s="25">
        <v>-0.12012795877049054</v>
      </c>
      <c r="C20" s="25">
        <v>0.26482062922940552</v>
      </c>
      <c r="D20" s="25">
        <v>0.43750519389385234</v>
      </c>
    </row>
    <row r="21" spans="1:4" x14ac:dyDescent="0.35">
      <c r="A21" s="17">
        <v>2024</v>
      </c>
      <c r="B21" s="25">
        <v>-8.0899416884470665E-2</v>
      </c>
      <c r="C21" s="25">
        <v>0.16641247792045366</v>
      </c>
      <c r="D21" s="25">
        <v>0.26908033717767488</v>
      </c>
    </row>
    <row r="22" spans="1:4" x14ac:dyDescent="0.35">
      <c r="A22" s="17">
        <v>2025</v>
      </c>
      <c r="B22" s="25">
        <v>-2.7712726134622723E-2</v>
      </c>
      <c r="C22" s="25">
        <v>0.17205299547356878</v>
      </c>
      <c r="D22" s="25">
        <v>0.20545956630082474</v>
      </c>
    </row>
    <row r="23" spans="1:4" x14ac:dyDescent="0.35">
      <c r="A23" s="17">
        <v>2026</v>
      </c>
      <c r="B23" s="25">
        <v>-5.6416890922976748E-3</v>
      </c>
      <c r="C23" s="25">
        <v>0.17677583490066939</v>
      </c>
      <c r="D23" s="25">
        <v>0.18345250599499363</v>
      </c>
    </row>
    <row r="24" spans="1:4" x14ac:dyDescent="0.35">
      <c r="A24" s="17">
        <v>2027</v>
      </c>
      <c r="B24" s="25">
        <v>2.983086492933662E-3</v>
      </c>
      <c r="C24" s="25">
        <v>0.18648512630260017</v>
      </c>
      <c r="D24" s="25">
        <v>0.18295626544541865</v>
      </c>
    </row>
    <row r="25" spans="1:4" x14ac:dyDescent="0.35">
      <c r="A25" s="17">
        <v>2028</v>
      </c>
      <c r="B25" s="25">
        <v>8.8300256580622349E-3</v>
      </c>
      <c r="C25" s="25">
        <v>0.1836593318275066</v>
      </c>
      <c r="D25" s="25">
        <v>0.17329907092664376</v>
      </c>
    </row>
    <row r="26" spans="1:4" x14ac:dyDescent="0.35">
      <c r="A26" s="17">
        <v>2029</v>
      </c>
      <c r="B26" s="25">
        <v>1.4345534075961508E-2</v>
      </c>
      <c r="C26" s="25">
        <v>0.18194704037065867</v>
      </c>
      <c r="D26" s="25">
        <v>0.16523117681725408</v>
      </c>
    </row>
    <row r="27" spans="1:4" x14ac:dyDescent="0.35">
      <c r="A27" s="17">
        <v>2030</v>
      </c>
      <c r="B27" s="25">
        <v>2.0508818679400243E-2</v>
      </c>
      <c r="C27" s="25">
        <v>0.17816605813559616</v>
      </c>
      <c r="D27" s="25">
        <v>0.15448885553014025</v>
      </c>
    </row>
    <row r="28" spans="1:4" x14ac:dyDescent="0.35">
      <c r="A28" s="17">
        <v>2031</v>
      </c>
      <c r="B28" s="25">
        <v>2.5700171181059606E-2</v>
      </c>
      <c r="C28" s="25">
        <v>0.17754529411195885</v>
      </c>
      <c r="D28" s="25">
        <v>0.1480404578231227</v>
      </c>
    </row>
    <row r="29" spans="1:4" x14ac:dyDescent="0.35">
      <c r="A29" s="17">
        <v>2032</v>
      </c>
      <c r="B29" s="25">
        <v>2.863459598158391E-2</v>
      </c>
      <c r="C29" s="25">
        <v>0.17775192234616211</v>
      </c>
      <c r="D29" s="25">
        <v>0.14496627563093156</v>
      </c>
    </row>
    <row r="30" spans="1:4" x14ac:dyDescent="0.35">
      <c r="A30" s="17">
        <v>2033</v>
      </c>
      <c r="B30" s="25">
        <v>2.7907681659395278E-2</v>
      </c>
      <c r="C30" s="25">
        <v>0.17408677783473681</v>
      </c>
      <c r="D30" s="25">
        <v>0.1422103354061508</v>
      </c>
    </row>
    <row r="31" spans="1:4" x14ac:dyDescent="0.35">
      <c r="A31" s="17">
        <v>2034</v>
      </c>
      <c r="B31" s="25">
        <v>2.7035959753611838E-2</v>
      </c>
      <c r="C31" s="25">
        <v>0.17089510048427692</v>
      </c>
      <c r="D31" s="25">
        <v>0.14007215557007102</v>
      </c>
    </row>
    <row r="32" spans="1:4" x14ac:dyDescent="0.35">
      <c r="A32" s="17">
        <v>2035</v>
      </c>
      <c r="B32" s="25">
        <v>2.628394228543196E-2</v>
      </c>
      <c r="C32" s="25">
        <v>0.16733452948627225</v>
      </c>
      <c r="D32" s="25">
        <v>0.13743817026575966</v>
      </c>
    </row>
    <row r="34" spans="1:1" x14ac:dyDescent="0.35">
      <c r="A34" s="24" t="s">
        <v>61</v>
      </c>
    </row>
    <row r="35" spans="1:1" x14ac:dyDescent="0.35">
      <c r="A35" s="24" t="s">
        <v>145</v>
      </c>
    </row>
    <row r="36" spans="1:1" x14ac:dyDescent="0.35">
      <c r="A36" s="24" t="s">
        <v>140</v>
      </c>
    </row>
    <row r="37" spans="1:1" x14ac:dyDescent="0.35">
      <c r="A37" s="24" t="s">
        <v>139</v>
      </c>
    </row>
    <row r="38" spans="1:1" x14ac:dyDescent="0.35">
      <c r="A38" s="24" t="s">
        <v>163</v>
      </c>
    </row>
  </sheetData>
  <hyperlinks>
    <hyperlink ref="A1" location="Índice!A1" display="Índice" xr:uid="{F4C0C288-222A-4ECB-97A4-97D8E7909EF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E0CF-DB22-4BD7-AC95-37EAAB6F8D23}">
  <dimension ref="A1:B38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19</v>
      </c>
    </row>
    <row r="2" spans="1:2" x14ac:dyDescent="0.35">
      <c r="A2" s="10"/>
      <c r="B2" s="10"/>
    </row>
    <row r="3" spans="1:2" x14ac:dyDescent="0.35">
      <c r="A3" s="12" t="str">
        <f>Índice!A25</f>
        <v>Figura 21</v>
      </c>
      <c r="B3" s="13" t="str">
        <f>Índice!B25</f>
        <v>Spreads entre os preços do GLP e petróleo Brent (%)</v>
      </c>
    </row>
    <row r="4" spans="1:2" x14ac:dyDescent="0.35">
      <c r="A4" s="14" t="s">
        <v>20</v>
      </c>
      <c r="B4" s="10" t="s">
        <v>91</v>
      </c>
    </row>
    <row r="6" spans="1:2" x14ac:dyDescent="0.35">
      <c r="A6" s="15" t="s">
        <v>21</v>
      </c>
      <c r="B6" s="16" t="s">
        <v>164</v>
      </c>
    </row>
    <row r="7" spans="1:2" x14ac:dyDescent="0.35">
      <c r="A7" s="17">
        <v>2010</v>
      </c>
      <c r="B7" s="25">
        <v>-0.29281213370273895</v>
      </c>
    </row>
    <row r="8" spans="1:2" x14ac:dyDescent="0.35">
      <c r="A8" s="17">
        <v>2011</v>
      </c>
      <c r="B8" s="25">
        <v>-0.37297338989778073</v>
      </c>
    </row>
    <row r="9" spans="1:2" x14ac:dyDescent="0.35">
      <c r="A9" s="17">
        <v>2012</v>
      </c>
      <c r="B9" s="25">
        <v>-0.50155071031890064</v>
      </c>
    </row>
    <row r="10" spans="1:2" x14ac:dyDescent="0.35">
      <c r="A10" s="17">
        <v>2013</v>
      </c>
      <c r="B10" s="25">
        <v>-0.53567388304961772</v>
      </c>
    </row>
    <row r="11" spans="1:2" x14ac:dyDescent="0.35">
      <c r="A11" s="17">
        <v>2014</v>
      </c>
      <c r="B11" s="25">
        <v>-0.51712773062401496</v>
      </c>
    </row>
    <row r="12" spans="1:2" x14ac:dyDescent="0.35">
      <c r="A12" s="17">
        <v>2015</v>
      </c>
      <c r="B12" s="25">
        <v>-0.56837951895812866</v>
      </c>
    </row>
    <row r="13" spans="1:2" x14ac:dyDescent="0.35">
      <c r="A13" s="17">
        <v>2016</v>
      </c>
      <c r="B13" s="25">
        <v>-0.41789300250016026</v>
      </c>
    </row>
    <row r="14" spans="1:2" x14ac:dyDescent="0.35">
      <c r="A14" s="17">
        <v>2017</v>
      </c>
      <c r="B14" s="25">
        <v>-0.32588709129334692</v>
      </c>
    </row>
    <row r="15" spans="1:2" x14ac:dyDescent="0.35">
      <c r="A15" s="17">
        <v>2018</v>
      </c>
      <c r="B15" s="25">
        <v>-0.39489473347532389</v>
      </c>
    </row>
    <row r="16" spans="1:2" x14ac:dyDescent="0.35">
      <c r="A16" s="17">
        <v>2019</v>
      </c>
      <c r="B16" s="25">
        <v>-0.566762946487681</v>
      </c>
    </row>
    <row r="17" spans="1:2" x14ac:dyDescent="0.35">
      <c r="A17" s="17">
        <v>2020</v>
      </c>
      <c r="B17" s="25">
        <v>-0.4527553795101753</v>
      </c>
    </row>
    <row r="18" spans="1:2" x14ac:dyDescent="0.35">
      <c r="A18" s="17">
        <v>2021</v>
      </c>
      <c r="B18" s="25">
        <v>-0.33340582273981056</v>
      </c>
    </row>
    <row r="19" spans="1:2" x14ac:dyDescent="0.35">
      <c r="A19" s="17">
        <v>2022</v>
      </c>
      <c r="B19" s="25">
        <v>-0.50319250806705151</v>
      </c>
    </row>
    <row r="20" spans="1:2" x14ac:dyDescent="0.35">
      <c r="A20" s="17">
        <v>2023</v>
      </c>
      <c r="B20" s="25">
        <v>-0.60928104109854553</v>
      </c>
    </row>
    <row r="21" spans="1:2" x14ac:dyDescent="0.35">
      <c r="A21" s="17">
        <v>2024</v>
      </c>
      <c r="B21" s="25">
        <v>-0.56299786290612541</v>
      </c>
    </row>
    <row r="22" spans="1:2" x14ac:dyDescent="0.35">
      <c r="A22" s="17">
        <v>2025</v>
      </c>
      <c r="B22" s="25">
        <v>-0.49013966115058782</v>
      </c>
    </row>
    <row r="23" spans="1:2" x14ac:dyDescent="0.35">
      <c r="A23" s="17">
        <v>2026</v>
      </c>
      <c r="B23" s="25">
        <v>-0.46997768874684298</v>
      </c>
    </row>
    <row r="24" spans="1:2" x14ac:dyDescent="0.35">
      <c r="A24" s="17">
        <v>2027</v>
      </c>
      <c r="B24" s="25">
        <v>-0.43957000876078456</v>
      </c>
    </row>
    <row r="25" spans="1:2" x14ac:dyDescent="0.35">
      <c r="A25" s="17">
        <v>2028</v>
      </c>
      <c r="B25" s="25">
        <v>-0.39204636017823313</v>
      </c>
    </row>
    <row r="26" spans="1:2" x14ac:dyDescent="0.35">
      <c r="A26" s="17">
        <v>2029</v>
      </c>
      <c r="B26" s="25">
        <v>-0.39003815246462548</v>
      </c>
    </row>
    <row r="27" spans="1:2" x14ac:dyDescent="0.35">
      <c r="A27" s="17">
        <v>2030</v>
      </c>
      <c r="B27" s="25">
        <v>-0.38932933011411219</v>
      </c>
    </row>
    <row r="28" spans="1:2" x14ac:dyDescent="0.35">
      <c r="A28" s="17">
        <v>2031</v>
      </c>
      <c r="B28" s="25">
        <v>-0.38412721374319303</v>
      </c>
    </row>
    <row r="29" spans="1:2" x14ac:dyDescent="0.35">
      <c r="A29" s="17">
        <v>2032</v>
      </c>
      <c r="B29" s="25">
        <v>-0.37835611495920485</v>
      </c>
    </row>
    <row r="30" spans="1:2" x14ac:dyDescent="0.35">
      <c r="A30" s="17">
        <v>2033</v>
      </c>
      <c r="B30" s="25">
        <v>-0.37106067236058293</v>
      </c>
    </row>
    <row r="31" spans="1:2" x14ac:dyDescent="0.35">
      <c r="A31" s="17">
        <v>2034</v>
      </c>
      <c r="B31" s="25">
        <v>-0.36337766366331425</v>
      </c>
    </row>
    <row r="32" spans="1:2" x14ac:dyDescent="0.35">
      <c r="A32" s="17">
        <v>2035</v>
      </c>
      <c r="B32" s="25">
        <v>-0.35585123262069862</v>
      </c>
    </row>
    <row r="34" spans="1:1" x14ac:dyDescent="0.35">
      <c r="A34" s="24" t="s">
        <v>61</v>
      </c>
    </row>
    <row r="35" spans="1:1" x14ac:dyDescent="0.35">
      <c r="A35" s="24" t="s">
        <v>145</v>
      </c>
    </row>
    <row r="36" spans="1:1" x14ac:dyDescent="0.35">
      <c r="A36" s="24" t="s">
        <v>140</v>
      </c>
    </row>
    <row r="37" spans="1:1" x14ac:dyDescent="0.35">
      <c r="A37" s="24" t="s">
        <v>139</v>
      </c>
    </row>
    <row r="38" spans="1:1" x14ac:dyDescent="0.35">
      <c r="A38" s="24" t="s">
        <v>165</v>
      </c>
    </row>
  </sheetData>
  <hyperlinks>
    <hyperlink ref="A1" location="Índice!A1" display="Índice" xr:uid="{4981010A-1BD7-40BD-89BE-E017B086161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5D8FF-C3D1-4ECD-A693-F4503361DB6F}">
  <dimension ref="A1:D3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19</v>
      </c>
    </row>
    <row r="2" spans="1:4" x14ac:dyDescent="0.35">
      <c r="A2" s="10"/>
      <c r="B2" s="10"/>
    </row>
    <row r="3" spans="1:4" x14ac:dyDescent="0.35">
      <c r="A3" s="12" t="str">
        <f>Índice!A26</f>
        <v>Figura 22</v>
      </c>
      <c r="B3" s="13" t="str">
        <f>Índice!B26</f>
        <v>Spreads entre os preços do óleo combustível, óleo diesel e petróleo Brent (%)</v>
      </c>
    </row>
    <row r="4" spans="1:4" x14ac:dyDescent="0.35">
      <c r="A4" s="14" t="s">
        <v>20</v>
      </c>
      <c r="B4" s="10" t="s">
        <v>91</v>
      </c>
    </row>
    <row r="6" spans="1:4" ht="23" x14ac:dyDescent="0.35">
      <c r="A6" s="15" t="s">
        <v>21</v>
      </c>
      <c r="B6" s="16" t="s">
        <v>153</v>
      </c>
      <c r="C6" s="16" t="s">
        <v>166</v>
      </c>
      <c r="D6" s="16" t="s">
        <v>167</v>
      </c>
    </row>
    <row r="7" spans="1:4" x14ac:dyDescent="0.35">
      <c r="A7" s="17">
        <v>2010</v>
      </c>
      <c r="B7" s="25">
        <v>0.13880115902733148</v>
      </c>
      <c r="C7" s="25">
        <v>-0.12735480194836235</v>
      </c>
      <c r="D7" s="25">
        <v>-9.5169681140145013E-2</v>
      </c>
    </row>
    <row r="8" spans="1:4" x14ac:dyDescent="0.35">
      <c r="A8" s="17">
        <v>2011</v>
      </c>
      <c r="B8" s="25">
        <v>0.12096413180848753</v>
      </c>
      <c r="C8" s="25">
        <v>-0.14038195614128279</v>
      </c>
      <c r="D8" s="25">
        <v>-9.0127721895257973E-2</v>
      </c>
    </row>
    <row r="9" spans="1:4" x14ac:dyDescent="0.35">
      <c r="A9" s="17">
        <v>2012</v>
      </c>
      <c r="B9" s="25">
        <v>0.14835010914645164</v>
      </c>
      <c r="C9" s="25">
        <v>-0.10549796930874022</v>
      </c>
      <c r="D9" s="25">
        <v>-2.5487701578913446E-2</v>
      </c>
    </row>
    <row r="10" spans="1:4" x14ac:dyDescent="0.35">
      <c r="A10" s="17">
        <v>2013</v>
      </c>
      <c r="B10" s="25">
        <v>0.14738464284696851</v>
      </c>
      <c r="C10" s="25">
        <v>-0.14275766143464286</v>
      </c>
      <c r="D10" s="25">
        <v>-4.1122443855754254E-2</v>
      </c>
    </row>
    <row r="11" spans="1:4" x14ac:dyDescent="0.35">
      <c r="A11" s="17">
        <v>2014</v>
      </c>
      <c r="B11" s="25">
        <v>0.14983253975894995</v>
      </c>
      <c r="C11" s="25">
        <v>-0.16525834948883056</v>
      </c>
      <c r="D11" s="25">
        <v>-1.3789497496645486E-2</v>
      </c>
    </row>
    <row r="12" spans="1:4" x14ac:dyDescent="0.35">
      <c r="A12" s="17">
        <v>2015</v>
      </c>
      <c r="B12" s="25">
        <v>0.26705191299717601</v>
      </c>
      <c r="C12" s="25">
        <v>-0.22101072876190964</v>
      </c>
      <c r="D12" s="25">
        <v>3.2719846226807237E-2</v>
      </c>
    </row>
    <row r="13" spans="1:4" x14ac:dyDescent="0.35">
      <c r="A13" s="17">
        <v>2016</v>
      </c>
      <c r="B13" s="25">
        <v>0.270642055277311</v>
      </c>
      <c r="C13" s="25">
        <v>-0.26272836823024026</v>
      </c>
      <c r="D13" s="25">
        <v>-9.4576346368024922E-2</v>
      </c>
    </row>
    <row r="14" spans="1:4" x14ac:dyDescent="0.35">
      <c r="A14" s="17">
        <v>2017</v>
      </c>
      <c r="B14" s="25">
        <v>0.25591054418976422</v>
      </c>
      <c r="C14" s="25">
        <v>-0.13267563091452927</v>
      </c>
      <c r="D14" s="25">
        <v>-7.7296880430985926E-3</v>
      </c>
    </row>
    <row r="15" spans="1:4" x14ac:dyDescent="0.35">
      <c r="A15" s="17">
        <v>2018</v>
      </c>
      <c r="B15" s="25">
        <v>0.204329783932089</v>
      </c>
      <c r="C15" s="25">
        <v>-0.17139221080089495</v>
      </c>
      <c r="D15" s="25">
        <v>-1.7416026914488736E-2</v>
      </c>
    </row>
    <row r="16" spans="1:4" x14ac:dyDescent="0.35">
      <c r="A16" s="17">
        <v>2019</v>
      </c>
      <c r="B16" s="25">
        <v>0.22864392851383464</v>
      </c>
      <c r="C16" s="25">
        <v>-0.18279600087207604</v>
      </c>
      <c r="D16" s="25">
        <v>3.785148073931488E-2</v>
      </c>
    </row>
    <row r="17" spans="1:4" x14ac:dyDescent="0.35">
      <c r="A17" s="17">
        <v>2020</v>
      </c>
      <c r="B17" s="25">
        <v>0.20391488670725</v>
      </c>
      <c r="C17" s="25">
        <v>-0.16873082769933267</v>
      </c>
      <c r="D17" s="25">
        <v>0.24671979534703214</v>
      </c>
    </row>
    <row r="18" spans="1:4" x14ac:dyDescent="0.35">
      <c r="A18" s="17">
        <v>2021</v>
      </c>
      <c r="B18" s="25">
        <v>0.19580020580501545</v>
      </c>
      <c r="C18" s="25">
        <v>-0.15326236356377376</v>
      </c>
      <c r="D18" s="25">
        <v>0.10776542907436437</v>
      </c>
    </row>
    <row r="19" spans="1:4" x14ac:dyDescent="0.35">
      <c r="A19" s="17">
        <v>2022</v>
      </c>
      <c r="B19" s="25">
        <v>0.45703911006654785</v>
      </c>
      <c r="C19" s="25">
        <v>-0.23637130962338682</v>
      </c>
      <c r="D19" s="25">
        <v>-2.2469813833034813E-2</v>
      </c>
    </row>
    <row r="20" spans="1:4" x14ac:dyDescent="0.35">
      <c r="A20" s="17">
        <v>2023</v>
      </c>
      <c r="B20" s="25">
        <v>0.39266809002405823</v>
      </c>
      <c r="C20" s="25">
        <v>-0.17447381756332359</v>
      </c>
      <c r="D20" s="25">
        <v>2.1133419084795158E-2</v>
      </c>
    </row>
    <row r="21" spans="1:4" x14ac:dyDescent="0.35">
      <c r="A21" s="17">
        <v>2024</v>
      </c>
      <c r="B21" s="25">
        <v>0.23401646954688626</v>
      </c>
      <c r="C21" s="25">
        <v>-0.14270618395256929</v>
      </c>
      <c r="D21" s="25">
        <v>2.5653043711034051E-2</v>
      </c>
    </row>
    <row r="22" spans="1:4" x14ac:dyDescent="0.35">
      <c r="A22" s="17">
        <v>2025</v>
      </c>
      <c r="B22" s="25">
        <v>0.25972389442854493</v>
      </c>
      <c r="C22" s="25">
        <v>-0.12402671016283084</v>
      </c>
      <c r="D22" s="25">
        <v>2.4109726166477774E-2</v>
      </c>
    </row>
    <row r="23" spans="1:4" x14ac:dyDescent="0.35">
      <c r="A23" s="17">
        <v>2026</v>
      </c>
      <c r="B23" s="25">
        <v>0.25958282087957807</v>
      </c>
      <c r="C23" s="25">
        <v>-0.15951136161893686</v>
      </c>
      <c r="D23" s="25">
        <v>-5.047206546230365E-4</v>
      </c>
    </row>
    <row r="24" spans="1:4" x14ac:dyDescent="0.35">
      <c r="A24" s="17">
        <v>2027</v>
      </c>
      <c r="B24" s="25">
        <v>0.27971949788295847</v>
      </c>
      <c r="C24" s="25">
        <v>-0.18226810142606187</v>
      </c>
      <c r="D24" s="25">
        <v>-8.5617258281379671E-3</v>
      </c>
    </row>
    <row r="25" spans="1:4" x14ac:dyDescent="0.35">
      <c r="A25" s="17">
        <v>2028</v>
      </c>
      <c r="B25" s="25">
        <v>0.28155262790577629</v>
      </c>
      <c r="C25" s="25">
        <v>-0.20601096584750589</v>
      </c>
      <c r="D25" s="25">
        <v>-1.1142504285186927E-2</v>
      </c>
    </row>
    <row r="26" spans="1:4" x14ac:dyDescent="0.35">
      <c r="A26" s="17">
        <v>2029</v>
      </c>
      <c r="B26" s="25">
        <v>0.28240290823215486</v>
      </c>
      <c r="C26" s="25">
        <v>-0.22937128000305396</v>
      </c>
      <c r="D26" s="25">
        <v>-1.2706049225169491E-2</v>
      </c>
    </row>
    <row r="27" spans="1:4" x14ac:dyDescent="0.35">
      <c r="A27" s="17">
        <v>2030</v>
      </c>
      <c r="B27" s="25">
        <v>0.28036070274656866</v>
      </c>
      <c r="C27" s="25">
        <v>-0.25148588154643703</v>
      </c>
      <c r="D27" s="25">
        <v>-1.6157830874290458E-2</v>
      </c>
    </row>
    <row r="28" spans="1:4" x14ac:dyDescent="0.35">
      <c r="A28" s="17">
        <v>2031</v>
      </c>
      <c r="B28" s="25">
        <v>0.27900530565558546</v>
      </c>
      <c r="C28" s="25">
        <v>-0.25779784066223344</v>
      </c>
      <c r="D28" s="25">
        <v>-2.643280045686891E-2</v>
      </c>
    </row>
    <row r="29" spans="1:4" x14ac:dyDescent="0.35">
      <c r="A29" s="17">
        <v>2032</v>
      </c>
      <c r="B29" s="25">
        <v>0.2778297283923894</v>
      </c>
      <c r="C29" s="25">
        <v>-0.26427621366777521</v>
      </c>
      <c r="D29" s="25">
        <v>-3.5860401743714965E-2</v>
      </c>
    </row>
    <row r="30" spans="1:4" x14ac:dyDescent="0.35">
      <c r="A30" s="17">
        <v>2033</v>
      </c>
      <c r="B30" s="25">
        <v>0.2771514215634665</v>
      </c>
      <c r="C30" s="25">
        <v>-0.27130119598946634</v>
      </c>
      <c r="D30" s="25">
        <v>-4.3162297637709846E-2</v>
      </c>
    </row>
    <row r="31" spans="1:4" x14ac:dyDescent="0.35">
      <c r="A31" s="17">
        <v>2034</v>
      </c>
      <c r="B31" s="25">
        <v>0.27657309319631374</v>
      </c>
      <c r="C31" s="25">
        <v>-0.27838013473478662</v>
      </c>
      <c r="D31" s="25">
        <v>-4.999911101731136E-2</v>
      </c>
    </row>
    <row r="32" spans="1:4" x14ac:dyDescent="0.35">
      <c r="A32" s="17">
        <v>2035</v>
      </c>
      <c r="B32" s="25">
        <v>0.27713345507413223</v>
      </c>
      <c r="C32" s="25">
        <v>-0.28529210214736589</v>
      </c>
      <c r="D32" s="25">
        <v>-5.7120438778615723E-2</v>
      </c>
    </row>
    <row r="34" spans="1:1" x14ac:dyDescent="0.35">
      <c r="A34" s="24" t="s">
        <v>61</v>
      </c>
    </row>
    <row r="35" spans="1:1" x14ac:dyDescent="0.35">
      <c r="A35" s="24" t="s">
        <v>145</v>
      </c>
    </row>
    <row r="36" spans="1:1" x14ac:dyDescent="0.35">
      <c r="A36" s="24" t="s">
        <v>140</v>
      </c>
    </row>
    <row r="37" spans="1:1" x14ac:dyDescent="0.35">
      <c r="A37" s="24" t="s">
        <v>139</v>
      </c>
    </row>
    <row r="38" spans="1:1" x14ac:dyDescent="0.35">
      <c r="A38" s="24" t="s">
        <v>168</v>
      </c>
    </row>
  </sheetData>
  <hyperlinks>
    <hyperlink ref="A1" location="Índice!A1" display="Índice" xr:uid="{21A79026-1D0F-4E4E-B686-558C6E9566F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3556-2330-45A2-92FA-5CF72371C184}">
  <dimension ref="A1:J23"/>
  <sheetViews>
    <sheetView showGridLines="0" zoomScaleNormal="100" workbookViewId="0"/>
  </sheetViews>
  <sheetFormatPr defaultRowHeight="14.5" x14ac:dyDescent="0.35"/>
  <cols>
    <col min="1" max="1" width="12.6328125" customWidth="1"/>
    <col min="2" max="10" width="20.6328125" customWidth="1"/>
  </cols>
  <sheetData>
    <row r="1" spans="1:10" x14ac:dyDescent="0.35">
      <c r="A1" s="9" t="s">
        <v>19</v>
      </c>
    </row>
    <row r="2" spans="1:10" x14ac:dyDescent="0.35">
      <c r="A2" s="10"/>
      <c r="B2" s="10"/>
    </row>
    <row r="3" spans="1:10" x14ac:dyDescent="0.35">
      <c r="A3" s="12" t="str">
        <f>Índice!A27</f>
        <v>Figura 23</v>
      </c>
      <c r="B3" s="13" t="str">
        <f>Índice!B27</f>
        <v>Projeção para os preços internacionais de petróleo e derivados (US$ dez2024/b)</v>
      </c>
    </row>
    <row r="4" spans="1:10" x14ac:dyDescent="0.35">
      <c r="A4" s="14" t="s">
        <v>20</v>
      </c>
      <c r="B4" s="10" t="s">
        <v>91</v>
      </c>
    </row>
    <row r="6" spans="1:10" ht="23" x14ac:dyDescent="0.35">
      <c r="A6" s="15" t="s">
        <v>21</v>
      </c>
      <c r="B6" s="16" t="s">
        <v>56</v>
      </c>
      <c r="C6" s="16" t="s">
        <v>146</v>
      </c>
      <c r="D6" s="16" t="s">
        <v>57</v>
      </c>
      <c r="E6" s="16" t="s">
        <v>58</v>
      </c>
      <c r="F6" s="16" t="s">
        <v>147</v>
      </c>
      <c r="G6" s="16" t="s">
        <v>59</v>
      </c>
      <c r="H6" s="16" t="s">
        <v>60</v>
      </c>
      <c r="I6" s="16" t="s">
        <v>148</v>
      </c>
      <c r="J6" s="16" t="s">
        <v>149</v>
      </c>
    </row>
    <row r="7" spans="1:10" x14ac:dyDescent="0.35">
      <c r="A7" s="17">
        <v>2025</v>
      </c>
      <c r="B7" s="19">
        <v>72.3</v>
      </c>
      <c r="C7" s="19">
        <v>36.9</v>
      </c>
      <c r="D7" s="19">
        <v>70.3</v>
      </c>
      <c r="E7" s="19">
        <v>84.8</v>
      </c>
      <c r="F7" s="19">
        <v>89.2</v>
      </c>
      <c r="G7" s="19">
        <v>91.1</v>
      </c>
      <c r="H7" s="19">
        <v>87</v>
      </c>
      <c r="I7" s="19">
        <v>63.3</v>
      </c>
      <c r="J7" s="19">
        <v>74.099999999999994</v>
      </c>
    </row>
    <row r="8" spans="1:10" x14ac:dyDescent="0.35">
      <c r="A8" s="17">
        <v>2026</v>
      </c>
      <c r="B8" s="19">
        <v>72.599999999999994</v>
      </c>
      <c r="C8" s="19">
        <v>38.5</v>
      </c>
      <c r="D8" s="19">
        <v>72.2</v>
      </c>
      <c r="E8" s="19">
        <v>85.4</v>
      </c>
      <c r="F8" s="19">
        <v>90.1</v>
      </c>
      <c r="G8" s="19">
        <v>91.4</v>
      </c>
      <c r="H8" s="19">
        <v>87</v>
      </c>
      <c r="I8" s="19">
        <v>61</v>
      </c>
      <c r="J8" s="19">
        <v>72.599999999999994</v>
      </c>
    </row>
    <row r="9" spans="1:10" x14ac:dyDescent="0.35">
      <c r="A9" s="17">
        <v>2027</v>
      </c>
      <c r="B9" s="19">
        <v>76.5</v>
      </c>
      <c r="C9" s="19">
        <v>42.9</v>
      </c>
      <c r="D9" s="19">
        <v>76.7</v>
      </c>
      <c r="E9" s="19">
        <v>90.8</v>
      </c>
      <c r="F9" s="19">
        <v>96.8</v>
      </c>
      <c r="G9" s="19">
        <v>97.9</v>
      </c>
      <c r="H9" s="19">
        <v>92.9</v>
      </c>
      <c r="I9" s="19">
        <v>62.6</v>
      </c>
      <c r="J9" s="19">
        <v>75.8</v>
      </c>
    </row>
    <row r="10" spans="1:10" x14ac:dyDescent="0.35">
      <c r="A10" s="17">
        <v>2028</v>
      </c>
      <c r="B10" s="19">
        <v>77.8</v>
      </c>
      <c r="C10" s="19">
        <v>47.3</v>
      </c>
      <c r="D10" s="19">
        <v>78.5</v>
      </c>
      <c r="E10" s="19">
        <v>92.1</v>
      </c>
      <c r="F10" s="19">
        <v>98.6</v>
      </c>
      <c r="G10" s="19">
        <v>99.7</v>
      </c>
      <c r="H10" s="19">
        <v>94.3</v>
      </c>
      <c r="I10" s="19">
        <v>61.8</v>
      </c>
      <c r="J10" s="19">
        <v>76.900000000000006</v>
      </c>
    </row>
    <row r="11" spans="1:10" x14ac:dyDescent="0.35">
      <c r="A11" s="17">
        <v>2029</v>
      </c>
      <c r="B11" s="19">
        <v>78.599999999999994</v>
      </c>
      <c r="C11" s="19">
        <v>47.9</v>
      </c>
      <c r="D11" s="19">
        <v>79.7</v>
      </c>
      <c r="E11" s="19">
        <v>92.9</v>
      </c>
      <c r="F11" s="19">
        <v>99.7</v>
      </c>
      <c r="G11" s="19">
        <v>100.8</v>
      </c>
      <c r="H11" s="19">
        <v>95.1</v>
      </c>
      <c r="I11" s="19">
        <v>60.6</v>
      </c>
      <c r="J11" s="19">
        <v>77.599999999999994</v>
      </c>
    </row>
    <row r="12" spans="1:10" x14ac:dyDescent="0.35">
      <c r="A12" s="17">
        <v>2030</v>
      </c>
      <c r="B12" s="19">
        <v>80.400000000000006</v>
      </c>
      <c r="C12" s="19">
        <v>49.1</v>
      </c>
      <c r="D12" s="19">
        <v>82</v>
      </c>
      <c r="E12" s="19">
        <v>94.7</v>
      </c>
      <c r="F12" s="19">
        <v>101.8</v>
      </c>
      <c r="G12" s="19">
        <v>102.9</v>
      </c>
      <c r="H12" s="19">
        <v>97.1</v>
      </c>
      <c r="I12" s="19">
        <v>60.2</v>
      </c>
      <c r="J12" s="19">
        <v>79.099999999999994</v>
      </c>
    </row>
    <row r="13" spans="1:10" x14ac:dyDescent="0.35">
      <c r="A13" s="17">
        <v>2031</v>
      </c>
      <c r="B13" s="19">
        <v>80.7</v>
      </c>
      <c r="C13" s="19">
        <v>49.7</v>
      </c>
      <c r="D13" s="19">
        <v>82.8</v>
      </c>
      <c r="E13" s="19">
        <v>95</v>
      </c>
      <c r="F13" s="19">
        <v>101.9</v>
      </c>
      <c r="G13" s="19">
        <v>103.2</v>
      </c>
      <c r="H13" s="19">
        <v>97.3</v>
      </c>
      <c r="I13" s="19">
        <v>59.9</v>
      </c>
      <c r="J13" s="19">
        <v>78.599999999999994</v>
      </c>
    </row>
    <row r="14" spans="1:10" x14ac:dyDescent="0.35">
      <c r="A14" s="17">
        <v>2032</v>
      </c>
      <c r="B14" s="19">
        <v>80.599999999999994</v>
      </c>
      <c r="C14" s="19">
        <v>50.1</v>
      </c>
      <c r="D14" s="19">
        <v>82.9</v>
      </c>
      <c r="E14" s="19">
        <v>94.9</v>
      </c>
      <c r="F14" s="19">
        <v>101.6</v>
      </c>
      <c r="G14" s="19">
        <v>103</v>
      </c>
      <c r="H14" s="19">
        <v>97.1</v>
      </c>
      <c r="I14" s="19">
        <v>59.3</v>
      </c>
      <c r="J14" s="19">
        <v>77.7</v>
      </c>
    </row>
    <row r="15" spans="1:10" x14ac:dyDescent="0.35">
      <c r="A15" s="17">
        <v>2033</v>
      </c>
      <c r="B15" s="19">
        <v>79.400000000000006</v>
      </c>
      <c r="C15" s="19">
        <v>49.9</v>
      </c>
      <c r="D15" s="19">
        <v>81.599999999999994</v>
      </c>
      <c r="E15" s="19">
        <v>93.2</v>
      </c>
      <c r="F15" s="19">
        <v>99.9</v>
      </c>
      <c r="G15" s="19">
        <v>101.4</v>
      </c>
      <c r="H15" s="19">
        <v>95.5</v>
      </c>
      <c r="I15" s="19">
        <v>57.9</v>
      </c>
      <c r="J15" s="19">
        <v>76</v>
      </c>
    </row>
    <row r="16" spans="1:10" x14ac:dyDescent="0.35">
      <c r="A16" s="17">
        <v>2034</v>
      </c>
      <c r="B16" s="19">
        <v>78</v>
      </c>
      <c r="C16" s="19">
        <v>49.7</v>
      </c>
      <c r="D16" s="19">
        <v>80.099999999999994</v>
      </c>
      <c r="E16" s="19">
        <v>91.3</v>
      </c>
      <c r="F16" s="19">
        <v>98</v>
      </c>
      <c r="G16" s="19">
        <v>99.6</v>
      </c>
      <c r="H16" s="19">
        <v>93.7</v>
      </c>
      <c r="I16" s="19">
        <v>56.3</v>
      </c>
      <c r="J16" s="19">
        <v>74.099999999999994</v>
      </c>
    </row>
    <row r="17" spans="1:10" x14ac:dyDescent="0.35">
      <c r="A17" s="17">
        <v>2035</v>
      </c>
      <c r="B17" s="19">
        <v>76.8</v>
      </c>
      <c r="C17" s="19">
        <v>49.5</v>
      </c>
      <c r="D17" s="19">
        <v>78.8</v>
      </c>
      <c r="E17" s="19">
        <v>89.7</v>
      </c>
      <c r="F17" s="19">
        <v>96.3</v>
      </c>
      <c r="G17" s="19">
        <v>98.1</v>
      </c>
      <c r="H17" s="19">
        <v>92.3</v>
      </c>
      <c r="I17" s="19">
        <v>54.9</v>
      </c>
      <c r="J17" s="19">
        <v>72.400000000000006</v>
      </c>
    </row>
    <row r="19" spans="1:10" x14ac:dyDescent="0.35">
      <c r="A19" s="24" t="s">
        <v>61</v>
      </c>
    </row>
    <row r="20" spans="1:10" x14ac:dyDescent="0.35">
      <c r="A20" s="24" t="s">
        <v>145</v>
      </c>
    </row>
    <row r="21" spans="1:10" x14ac:dyDescent="0.35">
      <c r="A21" s="24" t="s">
        <v>140</v>
      </c>
    </row>
    <row r="22" spans="1:10" x14ac:dyDescent="0.35">
      <c r="A22" s="24" t="s">
        <v>139</v>
      </c>
    </row>
    <row r="23" spans="1:10" x14ac:dyDescent="0.35">
      <c r="A23" s="24"/>
    </row>
  </sheetData>
  <hyperlinks>
    <hyperlink ref="A1" location="Índice!A1" display="Índice" xr:uid="{7F2D6902-1683-4C94-B6E2-563C79A5C1C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B7884D31F38418A54CF3C2D316C5C" ma:contentTypeVersion="4" ma:contentTypeDescription="Create a new document." ma:contentTypeScope="" ma:versionID="c306d803a772408e4873beae13ee197e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f939048d61dbdfe6796ac43eb584e2cc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C7AF6-44DC-4C15-9701-1047470394DF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91b0d5f-081b-4642-8377-6ee4a4092b25"/>
  </ds:schemaRefs>
</ds:datastoreItem>
</file>

<file path=customXml/itemProps2.xml><?xml version="1.0" encoding="utf-8"?>
<ds:datastoreItem xmlns:ds="http://schemas.openxmlformats.org/officeDocument/2006/customXml" ds:itemID="{D04A0103-E462-4163-8151-4D4A36EE7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1D6199-C42B-4D36-9B83-301CF166A323}"/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1</vt:i4>
      </vt:variant>
    </vt:vector>
  </HeadingPairs>
  <TitlesOfParts>
    <vt:vector size="20" baseType="lpstr">
      <vt:lpstr>Índice</vt:lpstr>
      <vt:lpstr>Figura 1</vt:lpstr>
      <vt:lpstr>Figura 2</vt:lpstr>
      <vt:lpstr>Figura 3</vt:lpstr>
      <vt:lpstr>Figura 4</vt:lpstr>
      <vt:lpstr>Figura 5</vt:lpstr>
      <vt:lpstr>Figura 6</vt:lpstr>
      <vt:lpstr>Figura 7</vt:lpstr>
      <vt:lpstr>Figura 13</vt:lpstr>
      <vt:lpstr>Figura 14</vt:lpstr>
      <vt:lpstr>Figura 15</vt:lpstr>
      <vt:lpstr>Figura 16</vt:lpstr>
      <vt:lpstr>Figura 17</vt:lpstr>
      <vt:lpstr>Figura 18</vt:lpstr>
      <vt:lpstr>Figura 19</vt:lpstr>
      <vt:lpstr>Figura 20</vt:lpstr>
      <vt:lpstr>Figura 21</vt:lpstr>
      <vt:lpstr>Figura 22</vt:lpstr>
      <vt:lpstr>Figura 23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Isadora Lopes Alves</dc:creator>
  <cp:keywords/>
  <dc:description/>
  <cp:lastModifiedBy>EPE</cp:lastModifiedBy>
  <cp:revision/>
  <dcterms:created xsi:type="dcterms:W3CDTF">2015-06-05T18:19:34Z</dcterms:created>
  <dcterms:modified xsi:type="dcterms:W3CDTF">2026-07-30T17:08:48Z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